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Relevamientos ANEP\2-PEDIDO DE PRECIOS\OBRAS COVID-INICIO 2021\E75 - Sustitución de cubierta\CND\1 INFORMACION GENERAL -anexos y rubrado\"/>
    </mc:Choice>
  </mc:AlternateContent>
  <xr:revisionPtr revIDLastSave="0" documentId="13_ncr:1_{32B0270B-4530-4B11-9C79-07818A2ECC9F}" xr6:coauthVersionLast="47" xr6:coauthVersionMax="47" xr10:uidLastSave="{00000000-0000-0000-0000-000000000000}"/>
  <bookViews>
    <workbookView xWindow="-118" yWindow="-118" windowWidth="25370" windowHeight="13929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generico'!$B$2:$K$90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43" l="1"/>
  <c r="G49" i="43"/>
  <c r="G62" i="43"/>
  <c r="G33" i="43"/>
  <c r="E35" i="43"/>
  <c r="E42" i="43"/>
  <c r="G35" i="43" l="1"/>
  <c r="G38" i="43"/>
  <c r="G41" i="43"/>
  <c r="G36" i="43"/>
  <c r="G34" i="43" l="1"/>
  <c r="K37" i="43"/>
  <c r="D86" i="43" l="1"/>
  <c r="N26" i="43"/>
  <c r="F17" i="43" l="1"/>
  <c r="G48" i="43" l="1"/>
  <c r="G30" i="43"/>
  <c r="G68" i="43" l="1"/>
  <c r="G67" i="43"/>
  <c r="G66" i="43"/>
  <c r="G13" i="43"/>
  <c r="G24" i="43"/>
  <c r="G12" i="43"/>
  <c r="K65" i="43" l="1"/>
  <c r="G64" i="43" l="1"/>
  <c r="G61" i="43"/>
  <c r="G60" i="43"/>
  <c r="G59" i="43"/>
  <c r="G56" i="43"/>
  <c r="G58" i="43"/>
  <c r="G57" i="43"/>
  <c r="G53" i="43"/>
  <c r="G52" i="43"/>
  <c r="G54" i="43"/>
  <c r="G47" i="43"/>
  <c r="G43" i="43"/>
  <c r="G42" i="43"/>
  <c r="G40" i="43" l="1"/>
  <c r="K39" i="43" s="1"/>
  <c r="K63" i="43"/>
  <c r="K55" i="43"/>
  <c r="G51" i="43"/>
  <c r="K50" i="43" s="1"/>
  <c r="G45" i="43"/>
  <c r="K44" i="43" s="1"/>
  <c r="G29" i="43"/>
  <c r="G28" i="43"/>
  <c r="G26" i="43"/>
  <c r="G22" i="43"/>
  <c r="G23" i="43"/>
  <c r="G21" i="43"/>
  <c r="G17" i="43"/>
  <c r="G18" i="43"/>
  <c r="G19" i="43"/>
  <c r="G16" i="43"/>
  <c r="G11" i="43"/>
  <c r="G14" i="43"/>
  <c r="K27" i="43" l="1"/>
  <c r="G32" i="43"/>
  <c r="K31" i="43" s="1"/>
  <c r="K25" i="43"/>
  <c r="G20" i="43"/>
  <c r="G15" i="43"/>
  <c r="G10" i="43"/>
  <c r="K9" i="43" l="1"/>
  <c r="K69" i="43" s="1"/>
  <c r="H49" i="43" l="1"/>
  <c r="I49" i="43"/>
  <c r="H62" i="43"/>
  <c r="I62" i="43"/>
  <c r="H41" i="43"/>
  <c r="I36" i="43"/>
  <c r="H36" i="43"/>
  <c r="H35" i="43"/>
  <c r="I41" i="43"/>
  <c r="I35" i="43"/>
  <c r="J39" i="43"/>
  <c r="H38" i="43"/>
  <c r="I38" i="43"/>
  <c r="J37" i="43"/>
  <c r="H48" i="43"/>
  <c r="I48" i="43"/>
  <c r="H30" i="43"/>
  <c r="I30" i="43"/>
  <c r="H22" i="43"/>
  <c r="I64" i="43"/>
  <c r="H13" i="43"/>
  <c r="H64" i="43"/>
  <c r="H26" i="43"/>
  <c r="I23" i="43"/>
  <c r="I17" i="43"/>
  <c r="I22" i="43"/>
  <c r="H47" i="43"/>
  <c r="I16" i="43"/>
  <c r="H60" i="43"/>
  <c r="H18" i="43"/>
  <c r="I29" i="43"/>
  <c r="I24" i="43"/>
  <c r="I54" i="43"/>
  <c r="H14" i="43"/>
  <c r="I47" i="43"/>
  <c r="I42" i="43"/>
  <c r="H52" i="43"/>
  <c r="H53" i="43"/>
  <c r="I60" i="43"/>
  <c r="H12" i="43"/>
  <c r="I58" i="43"/>
  <c r="I56" i="43"/>
  <c r="H33" i="43"/>
  <c r="H21" i="43"/>
  <c r="I53" i="43"/>
  <c r="H67" i="43"/>
  <c r="I66" i="43"/>
  <c r="I18" i="43"/>
  <c r="H66" i="43"/>
  <c r="I13" i="43"/>
  <c r="H59" i="43"/>
  <c r="H54" i="43"/>
  <c r="I11" i="43"/>
  <c r="H57" i="43"/>
  <c r="I21" i="43"/>
  <c r="H58" i="43"/>
  <c r="H19" i="43"/>
  <c r="I26" i="43"/>
  <c r="H11" i="43"/>
  <c r="H42" i="43"/>
  <c r="I59" i="43"/>
  <c r="I33" i="43"/>
  <c r="I57" i="43"/>
  <c r="I52" i="43"/>
  <c r="I67" i="43"/>
  <c r="H24" i="43"/>
  <c r="H43" i="43"/>
  <c r="I68" i="43"/>
  <c r="H56" i="43"/>
  <c r="I12" i="43"/>
  <c r="H16" i="43"/>
  <c r="I28" i="43"/>
  <c r="H17" i="43"/>
  <c r="I14" i="43"/>
  <c r="H68" i="43"/>
  <c r="I19" i="43"/>
  <c r="H29" i="43"/>
  <c r="H28" i="43"/>
  <c r="I43" i="43"/>
  <c r="J9" i="43"/>
  <c r="H23" i="43"/>
  <c r="J55" i="43"/>
  <c r="J63" i="43"/>
  <c r="D72" i="43"/>
  <c r="J65" i="43"/>
  <c r="J50" i="43"/>
  <c r="J25" i="43"/>
  <c r="J27" i="43"/>
  <c r="J44" i="43"/>
  <c r="H61" i="43"/>
  <c r="I61" i="43"/>
  <c r="J31" i="43"/>
  <c r="J69" i="43" l="1"/>
  <c r="D76" i="43"/>
  <c r="D73" i="43"/>
  <c r="D74" i="43" s="1"/>
  <c r="D77" i="43" l="1"/>
  <c r="D78" i="43" s="1"/>
  <c r="D80" i="43" s="1"/>
  <c r="D83" i="43"/>
  <c r="D87" i="43" s="1"/>
  <c r="D84" i="43" l="1"/>
  <c r="D88" i="43"/>
  <c r="D90" i="43" s="1"/>
</calcChain>
</file>

<file path=xl/sharedStrings.xml><?xml version="1.0" encoding="utf-8"?>
<sst xmlns="http://schemas.openxmlformats.org/spreadsheetml/2006/main" count="198" uniqueCount="166">
  <si>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</si>
  <si>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</si>
  <si>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</si>
  <si>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</si>
  <si>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</si>
  <si>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</si>
  <si>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</si>
  <si>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</si>
  <si>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</si>
  <si>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</si>
  <si>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</si>
  <si>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</si>
  <si>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</si>
  <si>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</si>
  <si>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</si>
  <si>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</si>
  <si>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</si>
  <si>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</si>
  <si>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</si>
  <si>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</si>
  <si>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</si>
  <si>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</si>
  <si>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</si>
  <si>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</si>
  <si>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</si>
  <si>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LEYES SOCIALES (65,4% de G)</t>
  </si>
  <si>
    <t>J</t>
  </si>
  <si>
    <t>LEYES SOCIALES (65,4% de H)</t>
  </si>
  <si>
    <t>K</t>
  </si>
  <si>
    <t>TOTAL LEYES SOCIALES (I+J)</t>
  </si>
  <si>
    <t>L</t>
  </si>
  <si>
    <t>global</t>
  </si>
  <si>
    <t>INSTALACION SANITARIA</t>
  </si>
  <si>
    <t>INSTALACION ELECTRICA</t>
  </si>
  <si>
    <t>Sistema de descarga a tierra</t>
  </si>
  <si>
    <t>Canalizaciones aparentes</t>
  </si>
  <si>
    <t>% UNITARIO SOBRE TOTAL</t>
  </si>
  <si>
    <t>1.1</t>
  </si>
  <si>
    <t>1.2</t>
  </si>
  <si>
    <t>1.3</t>
  </si>
  <si>
    <t>gl</t>
  </si>
  <si>
    <t>MATRIZ DE OFERTA</t>
  </si>
  <si>
    <t>VARIOS</t>
  </si>
  <si>
    <t>Servicio provisorio de OSE</t>
  </si>
  <si>
    <t>1.2.1</t>
  </si>
  <si>
    <t>1.2.2</t>
  </si>
  <si>
    <t>1.2.3</t>
  </si>
  <si>
    <t>1.3.1</t>
  </si>
  <si>
    <t>1.3.2</t>
  </si>
  <si>
    <t>Andamios</t>
  </si>
  <si>
    <t>Protección peatonal con cubierta</t>
  </si>
  <si>
    <t>1.2.9</t>
  </si>
  <si>
    <t xml:space="preserve">DEMOLICIONES </t>
  </si>
  <si>
    <t>PREPARACION DEL TERRENO</t>
  </si>
  <si>
    <t>INTERVENCION EN ESTRUCTURA EXISTENTE</t>
  </si>
  <si>
    <t>Babetas</t>
  </si>
  <si>
    <t>Terminaciones (tomas e iluminacion)</t>
  </si>
  <si>
    <t>1,,1,3</t>
  </si>
  <si>
    <t>CONSTRUCCIONES PROVISORIAS</t>
  </si>
  <si>
    <t>INSTALACIONES PROVISORIAS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</si>
  <si>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</si>
  <si>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</si>
  <si>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</si>
  <si>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</si>
  <si>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Cañeria de desague pluvial PVC 110</t>
  </si>
  <si>
    <t>Columna de bajadas de pluviales en HF</t>
  </si>
  <si>
    <t>7,1,3</t>
  </si>
  <si>
    <t>10,2,6</t>
  </si>
  <si>
    <t>Portero eléctrico</t>
  </si>
  <si>
    <t xml:space="preserve">Cateos </t>
  </si>
  <si>
    <t>Consumo de OSE</t>
  </si>
  <si>
    <t xml:space="preserve">Consumo de UTE </t>
  </si>
  <si>
    <t>1.00</t>
  </si>
  <si>
    <t>2.00</t>
  </si>
  <si>
    <t>2,1,11</t>
  </si>
  <si>
    <t xml:space="preserve">Demolición de cubiertas livianas </t>
  </si>
  <si>
    <t xml:space="preserve">Retiro de cielorrasos livianos </t>
  </si>
  <si>
    <t xml:space="preserve">Vallado  </t>
  </si>
  <si>
    <t>IMPLANTACION EN OBRA</t>
  </si>
  <si>
    <t>1,3,4</t>
  </si>
  <si>
    <t>1,3,3</t>
  </si>
  <si>
    <t>1,1,6</t>
  </si>
  <si>
    <t>MOVIMIENTO DE TIERRA</t>
  </si>
  <si>
    <t>Zanjas y pozos</t>
  </si>
  <si>
    <t>ESTRUCTURAS</t>
  </si>
  <si>
    <t>m</t>
  </si>
  <si>
    <t>AISLACIONES HUMÍDICAS</t>
  </si>
  <si>
    <t>% RUBRO SOBRE TOTAL</t>
  </si>
  <si>
    <t>PRECIO TOTAL RUBRO ($)</t>
  </si>
  <si>
    <t>OBRA PREVISTA</t>
  </si>
  <si>
    <t>4.00</t>
  </si>
  <si>
    <t>5.00</t>
  </si>
  <si>
    <t>5.1</t>
  </si>
  <si>
    <t>5,1,1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</si>
  <si>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</si>
  <si>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</si>
  <si>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</si>
  <si>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</si>
  <si>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</si>
  <si>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</si>
  <si>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17.00</t>
  </si>
  <si>
    <t>17.1</t>
  </si>
  <si>
    <t>17,1,1</t>
  </si>
  <si>
    <t xml:space="preserve">Pintura al agua </t>
  </si>
  <si>
    <t>17,1,5</t>
  </si>
  <si>
    <t>PINTURA SOBRE MAMPOSTERÍA, HORMIGÓN  Y YESO</t>
  </si>
  <si>
    <t>18.00</t>
  </si>
  <si>
    <t>18.1</t>
  </si>
  <si>
    <t>CI 60x60</t>
  </si>
  <si>
    <t>18,1,2</t>
  </si>
  <si>
    <t>18,1,13</t>
  </si>
  <si>
    <t>18,1,15</t>
  </si>
  <si>
    <t>21.00</t>
  </si>
  <si>
    <t>Piezas y accesorios</t>
  </si>
  <si>
    <t>10,2,8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</si>
  <si>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</si>
  <si>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</si>
  <si>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</si>
  <si>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</si>
  <si>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</si>
  <si>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durante ejecución de obra</t>
  </si>
  <si>
    <t>Limpieza final de obra</t>
  </si>
  <si>
    <t>25.00</t>
  </si>
  <si>
    <t>26.00</t>
  </si>
  <si>
    <t>TOTAL</t>
  </si>
  <si>
    <t>15% DE OBRA IMPREVISTA  (10% en Obra Nueva)</t>
  </si>
  <si>
    <t>M</t>
  </si>
  <si>
    <t>SUBTOTAL + IVA (C+F)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</si>
  <si>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</si>
  <si>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Area construida</t>
  </si>
  <si>
    <t>% incidencia s/precio total</t>
  </si>
  <si>
    <t xml:space="preserve">AYUDAS </t>
  </si>
  <si>
    <t xml:space="preserve">Ayuda a Instalación eléctrica </t>
  </si>
  <si>
    <t>RUBRO VARIOS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</si>
  <si>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</si>
  <si>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</si>
  <si>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</si>
  <si>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</si>
  <si>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</si>
  <si>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</si>
  <si>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</si>
  <si>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Retiro de instalacion Electrica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</si>
  <si>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</si>
  <si>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Mampostería interior (comedor)</t>
  </si>
  <si>
    <t>Fotocélula</t>
  </si>
  <si>
    <t>711m2</t>
  </si>
  <si>
    <t>Cartel de obra dimensiones A m  x B m  vinilico</t>
  </si>
  <si>
    <t>5.4</t>
  </si>
  <si>
    <t>VIGAS  ESTRUCTURALES</t>
  </si>
  <si>
    <t>5,4,2</t>
  </si>
  <si>
    <t>5,4,3</t>
  </si>
  <si>
    <t>Uniones y anclajes de vigas metálicas</t>
  </si>
  <si>
    <t>10,2,2</t>
  </si>
  <si>
    <t>Panel multicapa con núcleo de poliestireno expandido y caras acero galvanizado prepintado espesor 15cm, color blanco</t>
  </si>
  <si>
    <t>Revoque hidrófugo en  pretiles</t>
  </si>
  <si>
    <t>Reparaciones en estructura existente (VIGAS RETICULADAS, PINTURA)</t>
  </si>
  <si>
    <t>ML</t>
  </si>
  <si>
    <t>Imprimación sobre revoque (SOLO EN ZONAS DONDE HAY REVOQUE, LARILLO QUEDA VISTO)</t>
  </si>
  <si>
    <t xml:space="preserve">Luminaria tipo L1 (Incluye suministro e instalación) </t>
  </si>
  <si>
    <t>Luminaria tipo L2 (Incluye suministro e instalación)</t>
  </si>
  <si>
    <t>RED DE DESAGÜES PLUVIALES</t>
  </si>
  <si>
    <r>
      <t>Vigas metlicas  - Indice 100/200</t>
    </r>
    <r>
      <rPr>
        <sz val="12"/>
        <color rgb="FFFF0000"/>
        <rFont val="Arial"/>
        <family val="2"/>
      </rPr>
      <t xml:space="preserve"> (PERFIL L 10*10 PARA APOYO DE ISOPANEL EN LADOS LONGITUDINALES </t>
    </r>
    <r>
      <rPr>
        <sz val="12"/>
        <rFont val="Arial"/>
        <family val="2"/>
      </rPr>
      <t>)</t>
    </r>
  </si>
  <si>
    <t>17,1,6</t>
  </si>
  <si>
    <t>Pintura de pretiles</t>
  </si>
  <si>
    <t xml:space="preserve">Area de intervencion </t>
  </si>
  <si>
    <t>203m2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</si>
</sst>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&quot;$&quot;\ #,##0_);\(&quot;$&quot;\ #,##0\)"/>
    <numFmt numFmtId="227" formatCode="_(&quot;$&quot;\ * #,##0_);_(&quot;$&quot;\ * \(#,##0\);_(&quot;$&quot;\ * &quot;-&quot;_);_(@_)"/>
    <numFmt numFmtId="228" formatCode="#,##0\ &quot;$U&quot;"/>
    <numFmt numFmtId="229" formatCode="_([$USD]\ * #,##0.00_);_([$USD]\ * \(#,##0.00\);_([$USD]\ * &quot;-&quot;??_);_(@_)"/>
    <numFmt numFmtId="230" formatCode="_([$USD]\ * #,##0.00_);_([$USD]\ * \(#,##0.00\);_([$USD]\ * \-??_);_(@_)"/>
    <numFmt numFmtId="231" formatCode="[$$-2C0A]#,##0.00;[Red]&quot;(&quot;[$$-2C0A]#,##0.00&quot;)&quot;"/>
    <numFmt numFmtId="232" formatCode="&quot;$U&quot;\ #,##0.00"/>
    <numFmt numFmtId="233" formatCode="0.00000%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2" fontId="0" fillId="0" borderId="0"/>
    <xf numFmtId="0" fontId="2" fillId="0" borderId="0"/>
    <xf numFmtId="168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6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" fillId="0" borderId="0" applyFill="0" applyBorder="0" applyAlignment="0" applyProtection="0"/>
    <xf numFmtId="168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2" fontId="74" fillId="0" borderId="0"/>
    <xf numFmtId="189" fontId="74" fillId="0" borderId="0"/>
    <xf numFmtId="189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1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6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7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5" fontId="74" fillId="0" borderId="0"/>
    <xf numFmtId="165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5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9" fontId="6" fillId="0" borderId="25" applyBorder="0"/>
    <xf numFmtId="230" fontId="6" fillId="0" borderId="0" applyBorder="0"/>
    <xf numFmtId="229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1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</cellStyleXfs>
  <cellXfs count="261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2" fontId="82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6"/>
    </xf>
    <xf numFmtId="172" fontId="113" fillId="0" borderId="0" xfId="0" applyFont="1" applyAlignment="1">
      <alignment horizontal="left" vertical="center" indent="15"/>
    </xf>
    <xf numFmtId="172" fontId="114" fillId="0" borderId="0" xfId="0" applyFont="1" applyAlignment="1">
      <alignment vertical="center"/>
    </xf>
    <xf numFmtId="172" fontId="115" fillId="0" borderId="0" xfId="0" applyFont="1" applyAlignment="1">
      <alignment vertical="center"/>
    </xf>
    <xf numFmtId="172" fontId="113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0" applyNumberFormat="1" applyFont="1" applyFill="1" applyBorder="1" applyAlignment="1">
      <alignment horizontal="center"/>
    </xf>
    <xf numFmtId="4" fontId="7" fillId="0" borderId="35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8" xfId="17901" applyFont="1" applyBorder="1" applyAlignment="1">
      <alignment horizontal="left" vertical="center"/>
    </xf>
    <xf numFmtId="0" fontId="101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3" fillId="52" borderId="25" xfId="47865" applyFont="1" applyFill="1" applyBorder="1" applyAlignment="1">
      <alignment horizontal="center" vertical="center" wrapText="1"/>
    </xf>
    <xf numFmtId="0" fontId="123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2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0" fontId="117" fillId="54" borderId="44" xfId="1790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209" fontId="111" fillId="0" borderId="43" xfId="47864" applyNumberFormat="1" applyFont="1" applyBorder="1" applyAlignment="1">
      <alignment horizontal="right" indent="1"/>
    </xf>
    <xf numFmtId="0" fontId="23" fillId="51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0" fontId="112" fillId="51" borderId="43" xfId="47864" applyFont="1" applyFill="1" applyBorder="1"/>
    <xf numFmtId="4" fontId="23" fillId="51" borderId="42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0" fontId="23" fillId="0" borderId="42" xfId="47870" applyFont="1" applyFill="1" applyBorder="1" applyAlignment="1">
      <alignment horizontal="center"/>
    </xf>
    <xf numFmtId="209" fontId="111" fillId="0" borderId="43" xfId="47864" applyNumberFormat="1" applyFont="1" applyFill="1" applyBorder="1" applyAlignment="1">
      <alignment horizontal="right" indent="1"/>
    </xf>
    <xf numFmtId="4" fontId="23" fillId="0" borderId="42" xfId="17901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7" fillId="57" borderId="42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9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9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9" fontId="111" fillId="50" borderId="54" xfId="47864" applyNumberFormat="1" applyFont="1" applyFill="1" applyBorder="1" applyAlignment="1">
      <alignment horizontal="right" indent="1"/>
    </xf>
    <xf numFmtId="0" fontId="123" fillId="52" borderId="57" xfId="47864" applyFont="1" applyFill="1" applyBorder="1" applyAlignment="1">
      <alignment horizontal="center" vertical="center" wrapText="1"/>
    </xf>
    <xf numFmtId="0" fontId="23" fillId="0" borderId="58" xfId="47864" applyNumberFormat="1" applyFont="1" applyBorder="1" applyAlignment="1">
      <alignment horizontal="right" indent="1"/>
    </xf>
    <xf numFmtId="209" fontId="111" fillId="0" borderId="58" xfId="47864" applyNumberFormat="1" applyFont="1" applyBorder="1" applyAlignment="1">
      <alignment horizontal="right" indent="1"/>
    </xf>
    <xf numFmtId="209" fontId="111" fillId="0" borderId="33" xfId="47864" applyNumberFormat="1" applyFont="1" applyBorder="1" applyAlignment="1">
      <alignment horizontal="right" indent="1"/>
    </xf>
    <xf numFmtId="209" fontId="111" fillId="0" borderId="59" xfId="47864" applyNumberFormat="1" applyFont="1" applyBorder="1" applyAlignment="1">
      <alignment horizontal="right" indent="1"/>
    </xf>
    <xf numFmtId="209" fontId="111" fillId="51" borderId="58" xfId="47864" applyNumberFormat="1" applyFont="1" applyFill="1" applyBorder="1" applyAlignment="1">
      <alignment horizontal="right" indent="1"/>
    </xf>
    <xf numFmtId="209" fontId="111" fillId="0" borderId="58" xfId="47864" applyNumberFormat="1" applyFont="1" applyFill="1" applyBorder="1" applyAlignment="1">
      <alignment horizontal="right" indent="1"/>
    </xf>
    <xf numFmtId="209" fontId="111" fillId="0" borderId="31" xfId="47864" applyNumberFormat="1" applyFont="1" applyBorder="1" applyAlignment="1">
      <alignment horizontal="right" indent="1"/>
    </xf>
    <xf numFmtId="209" fontId="111" fillId="0" borderId="31" xfId="47864" applyNumberFormat="1" applyFont="1" applyFill="1" applyBorder="1" applyAlignment="1">
      <alignment horizontal="right" indent="1"/>
    </xf>
    <xf numFmtId="0" fontId="123" fillId="52" borderId="45" xfId="47864" applyFont="1" applyFill="1" applyBorder="1" applyAlignment="1">
      <alignment horizontal="center" vertical="center" wrapText="1"/>
    </xf>
    <xf numFmtId="0" fontId="111" fillId="53" borderId="60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9" fontId="111" fillId="0" borderId="53" xfId="47864" applyNumberFormat="1" applyFont="1" applyFill="1" applyBorder="1" applyAlignment="1">
      <alignment horizontal="right" indent="1"/>
    </xf>
    <xf numFmtId="209" fontId="111" fillId="0" borderId="62" xfId="47864" applyNumberFormat="1" applyFont="1" applyBorder="1" applyAlignment="1">
      <alignment horizontal="right" indent="1"/>
    </xf>
    <xf numFmtId="209" fontId="111" fillId="0" borderId="53" xfId="47864" applyNumberFormat="1" applyFont="1" applyBorder="1" applyAlignment="1">
      <alignment horizontal="right" indent="1"/>
    </xf>
    <xf numFmtId="209" fontId="111" fillId="50" borderId="61" xfId="47864" applyNumberFormat="1" applyFont="1" applyFill="1" applyBorder="1" applyAlignment="1">
      <alignment horizontal="right" indent="1"/>
    </xf>
    <xf numFmtId="0" fontId="112" fillId="0" borderId="43" xfId="47864" applyFont="1" applyFill="1" applyBorder="1"/>
    <xf numFmtId="0" fontId="112" fillId="0" borderId="53" xfId="47864" applyFont="1" applyFill="1" applyBorder="1"/>
    <xf numFmtId="209" fontId="111" fillId="51" borderId="53" xfId="47864" applyNumberFormat="1" applyFont="1" applyFill="1" applyBorder="1" applyAlignment="1">
      <alignment horizontal="right" indent="1"/>
    </xf>
    <xf numFmtId="4" fontId="116" fillId="0" borderId="53" xfId="47864" applyNumberFormat="1" applyFont="1" applyBorder="1" applyAlignment="1">
      <alignment horizontal="center"/>
    </xf>
    <xf numFmtId="0" fontId="117" fillId="50" borderId="32" xfId="17901" applyFont="1" applyFill="1" applyBorder="1"/>
    <xf numFmtId="0" fontId="23" fillId="0" borderId="55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55" xfId="17901" applyFont="1" applyFill="1" applyBorder="1"/>
    <xf numFmtId="0" fontId="23" fillId="0" borderId="55" xfId="17901" applyFont="1" applyBorder="1"/>
    <xf numFmtId="0" fontId="23" fillId="0" borderId="56" xfId="17901" applyFont="1" applyBorder="1"/>
    <xf numFmtId="4" fontId="23" fillId="0" borderId="55" xfId="0" applyNumberFormat="1" applyFont="1" applyFill="1" applyBorder="1"/>
    <xf numFmtId="0" fontId="23" fillId="51" borderId="55" xfId="17901" applyFont="1" applyFill="1" applyBorder="1"/>
    <xf numFmtId="0" fontId="117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56" xfId="17901" applyFont="1" applyFill="1" applyBorder="1"/>
    <xf numFmtId="4" fontId="23" fillId="0" borderId="55" xfId="0" applyNumberFormat="1" applyFont="1" applyFill="1" applyBorder="1" applyAlignment="1">
      <alignment horizontal="left"/>
    </xf>
    <xf numFmtId="0" fontId="23" fillId="0" borderId="32" xfId="47870" applyFont="1" applyFill="1" applyBorder="1"/>
    <xf numFmtId="0" fontId="23" fillId="0" borderId="44" xfId="17901" applyFont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0" borderId="63" xfId="17901" applyFont="1" applyBorder="1" applyAlignment="1">
      <alignment horizontal="center"/>
    </xf>
    <xf numFmtId="0" fontId="23" fillId="57" borderId="47" xfId="17901" applyFont="1" applyFill="1" applyBorder="1" applyAlignment="1">
      <alignment horizontal="center"/>
    </xf>
    <xf numFmtId="0" fontId="23" fillId="0" borderId="49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53" xfId="47864" applyNumberFormat="1" applyFont="1" applyBorder="1" applyAlignment="1">
      <alignment horizontal="right" indent="1"/>
    </xf>
    <xf numFmtId="0" fontId="23" fillId="0" borderId="63" xfId="17901" applyFont="1" applyFill="1" applyBorder="1" applyAlignment="1">
      <alignment horizontal="center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48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49" xfId="17901" applyFont="1" applyFill="1" applyBorder="1" applyAlignment="1">
      <alignment horizontal="center"/>
    </xf>
    <xf numFmtId="3" fontId="23" fillId="54" borderId="54" xfId="47842" applyNumberFormat="1" applyFont="1" applyFill="1" applyBorder="1" applyAlignment="1">
      <alignment horizontal="center"/>
    </xf>
    <xf numFmtId="209" fontId="111" fillId="54" borderId="31" xfId="47864" applyNumberFormat="1" applyFont="1" applyFill="1" applyBorder="1" applyAlignment="1">
      <alignment horizontal="right" indent="1"/>
    </xf>
    <xf numFmtId="2" fontId="111" fillId="54" borderId="48" xfId="47864" applyNumberFormat="1" applyFont="1" applyFill="1" applyBorder="1" applyAlignment="1"/>
    <xf numFmtId="209" fontId="111" fillId="54" borderId="54" xfId="47864" applyNumberFormat="1" applyFont="1" applyFill="1" applyBorder="1" applyAlignment="1">
      <alignment horizontal="right" indent="1"/>
    </xf>
    <xf numFmtId="209" fontId="111" fillId="54" borderId="61" xfId="47864" applyNumberFormat="1" applyFont="1" applyFill="1" applyBorder="1" applyAlignment="1">
      <alignment horizontal="right" indent="1"/>
    </xf>
    <xf numFmtId="0" fontId="23" fillId="50" borderId="47" xfId="17901" applyFont="1" applyFill="1" applyBorder="1" applyAlignment="1">
      <alignment horizontal="center"/>
    </xf>
    <xf numFmtId="2" fontId="111" fillId="50" borderId="48" xfId="47864" applyNumberFormat="1" applyFont="1" applyFill="1" applyBorder="1" applyAlignment="1">
      <alignment horizontal="right" indent="1"/>
    </xf>
    <xf numFmtId="0" fontId="23" fillId="57" borderId="64" xfId="17901" applyFont="1" applyFill="1" applyBorder="1" applyAlignment="1">
      <alignment horizontal="center"/>
    </xf>
    <xf numFmtId="3" fontId="23" fillId="57" borderId="37" xfId="47842" applyNumberFormat="1" applyFont="1" applyFill="1" applyBorder="1" applyAlignment="1">
      <alignment horizontal="right"/>
    </xf>
    <xf numFmtId="209" fontId="111" fillId="57" borderId="37" xfId="47864" applyNumberFormat="1" applyFont="1" applyFill="1" applyBorder="1" applyAlignment="1">
      <alignment horizontal="right" indent="1"/>
    </xf>
    <xf numFmtId="2" fontId="111" fillId="57" borderId="46" xfId="47864" applyNumberFormat="1" applyFont="1" applyFill="1" applyBorder="1" applyAlignment="1">
      <alignment horizontal="right" indent="1"/>
    </xf>
    <xf numFmtId="209" fontId="111" fillId="57" borderId="46" xfId="47864" applyNumberFormat="1" applyFont="1" applyFill="1" applyBorder="1" applyAlignment="1">
      <alignment horizontal="right" indent="1"/>
    </xf>
    <xf numFmtId="209" fontId="111" fillId="57" borderId="54" xfId="47864" applyNumberFormat="1" applyFont="1" applyFill="1" applyBorder="1" applyAlignment="1">
      <alignment horizontal="right" indent="1"/>
    </xf>
    <xf numFmtId="209" fontId="111" fillId="57" borderId="61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09" fontId="111" fillId="57" borderId="64" xfId="47864" applyNumberFormat="1" applyFont="1" applyFill="1" applyBorder="1" applyAlignment="1">
      <alignment horizontal="right" indent="1"/>
    </xf>
    <xf numFmtId="2" fontId="117" fillId="57" borderId="42" xfId="17901" applyNumberFormat="1" applyFont="1" applyFill="1" applyBorder="1" applyAlignment="1">
      <alignment horizontal="center"/>
    </xf>
    <xf numFmtId="2" fontId="111" fillId="57" borderId="46" xfId="47864" applyNumberFormat="1" applyFont="1" applyFill="1" applyBorder="1" applyAlignment="1">
      <alignment horizontal="right"/>
    </xf>
    <xf numFmtId="0" fontId="111" fillId="57" borderId="37" xfId="47864" applyNumberFormat="1" applyFont="1" applyFill="1" applyBorder="1" applyAlignment="1">
      <alignment horizontal="right" indent="1"/>
    </xf>
    <xf numFmtId="0" fontId="117" fillId="57" borderId="53" xfId="17901" applyFont="1" applyFill="1" applyBorder="1"/>
    <xf numFmtId="209" fontId="111" fillId="0" borderId="65" xfId="47864" applyNumberFormat="1" applyFont="1" applyBorder="1" applyAlignment="1">
      <alignment horizontal="right" indent="1"/>
    </xf>
    <xf numFmtId="0" fontId="23" fillId="0" borderId="66" xfId="17901" applyFont="1" applyFill="1" applyBorder="1"/>
    <xf numFmtId="209" fontId="111" fillId="0" borderId="67" xfId="47864" applyNumberFormat="1" applyFont="1" applyFill="1" applyBorder="1" applyAlignment="1">
      <alignment horizontal="right" indent="1"/>
    </xf>
    <xf numFmtId="209" fontId="111" fillId="0" borderId="65" xfId="47864" applyNumberFormat="1" applyFont="1" applyFill="1" applyBorder="1" applyAlignment="1">
      <alignment horizontal="right" indent="1"/>
    </xf>
    <xf numFmtId="0" fontId="23" fillId="0" borderId="67" xfId="47864" applyNumberFormat="1" applyFont="1" applyBorder="1" applyAlignment="1">
      <alignment horizontal="right" indent="1"/>
    </xf>
    <xf numFmtId="191" fontId="23" fillId="0" borderId="42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7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3" fontId="23" fillId="0" borderId="58" xfId="47864" applyNumberFormat="1" applyFont="1" applyBorder="1" applyAlignment="1">
      <alignment horizontal="center"/>
    </xf>
    <xf numFmtId="233" fontId="23" fillId="0" borderId="15" xfId="0" applyNumberFormat="1" applyFont="1" applyBorder="1" applyAlignment="1">
      <alignment horizontal="center"/>
    </xf>
    <xf numFmtId="233" fontId="111" fillId="54" borderId="31" xfId="47864" applyNumberFormat="1" applyFont="1" applyFill="1" applyBorder="1" applyAlignment="1">
      <alignment horizontal="right" indent="1"/>
    </xf>
    <xf numFmtId="233" fontId="110" fillId="53" borderId="27" xfId="47864" applyNumberFormat="1" applyFont="1" applyFill="1" applyBorder="1" applyAlignment="1">
      <alignment horizontal="center"/>
    </xf>
    <xf numFmtId="233" fontId="111" fillId="53" borderId="27" xfId="47864" applyNumberFormat="1" applyFont="1" applyFill="1" applyBorder="1"/>
    <xf numFmtId="233" fontId="111" fillId="57" borderId="37" xfId="47864" applyNumberFormat="1" applyFont="1" applyFill="1" applyBorder="1" applyAlignment="1">
      <alignment horizontal="right" indent="1"/>
    </xf>
    <xf numFmtId="233" fontId="111" fillId="50" borderId="31" xfId="47864" applyNumberFormat="1" applyFont="1" applyFill="1" applyBorder="1" applyAlignment="1">
      <alignment horizontal="right" indent="1"/>
    </xf>
    <xf numFmtId="233" fontId="111" fillId="55" borderId="27" xfId="47864" applyNumberFormat="1" applyFont="1" applyFill="1" applyBorder="1"/>
    <xf numFmtId="233" fontId="111" fillId="57" borderId="31" xfId="47864" applyNumberFormat="1" applyFont="1" applyFill="1" applyBorder="1" applyAlignment="1">
      <alignment horizontal="right" indent="1"/>
    </xf>
    <xf numFmtId="209" fontId="111" fillId="53" borderId="27" xfId="47864" applyNumberFormat="1" applyFont="1" applyFill="1" applyBorder="1"/>
    <xf numFmtId="209" fontId="111" fillId="55" borderId="27" xfId="47864" applyNumberFormat="1" applyFont="1" applyFill="1" applyBorder="1"/>
    <xf numFmtId="209" fontId="112" fillId="51" borderId="31" xfId="47864" applyNumberFormat="1" applyFont="1" applyFill="1" applyBorder="1"/>
    <xf numFmtId="209" fontId="112" fillId="0" borderId="31" xfId="47864" applyNumberFormat="1" applyFont="1" applyFill="1" applyBorder="1"/>
    <xf numFmtId="209" fontId="112" fillId="0" borderId="54" xfId="47864" applyNumberFormat="1" applyFont="1" applyFill="1" applyBorder="1"/>
    <xf numFmtId="209" fontId="116" fillId="0" borderId="65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68" xfId="47864" applyNumberFormat="1" applyFont="1" applyBorder="1" applyAlignment="1">
      <alignment horizontal="center"/>
    </xf>
    <xf numFmtId="232" fontId="108" fillId="0" borderId="36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5" xfId="17901" applyNumberFormat="1" applyFont="1" applyFill="1" applyBorder="1" applyAlignment="1">
      <alignment vertical="center"/>
    </xf>
    <xf numFmtId="2" fontId="108" fillId="0" borderId="35" xfId="17901" applyNumberFormat="1" applyFont="1" applyBorder="1" applyAlignment="1">
      <alignment vertical="center"/>
    </xf>
    <xf numFmtId="2" fontId="108" fillId="0" borderId="35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5" xfId="17901" applyNumberFormat="1" applyFont="1" applyFill="1" applyBorder="1" applyAlignment="1">
      <alignment vertical="center"/>
    </xf>
    <xf numFmtId="2" fontId="108" fillId="50" borderId="35" xfId="17901" applyNumberFormat="1" applyFont="1" applyFill="1" applyBorder="1" applyAlignment="1">
      <alignment vertical="center"/>
    </xf>
    <xf numFmtId="2" fontId="7" fillId="50" borderId="35" xfId="17901" applyNumberFormat="1" applyFont="1" applyFill="1" applyBorder="1" applyAlignment="1">
      <alignment vertical="center"/>
    </xf>
    <xf numFmtId="2" fontId="101" fillId="0" borderId="35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5" xfId="0" applyNumberFormat="1" applyFont="1" applyFill="1" applyBorder="1" applyAlignment="1">
      <alignment horizontal="center"/>
    </xf>
    <xf numFmtId="0" fontId="108" fillId="0" borderId="35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5" xfId="17901" applyNumberFormat="1" applyFont="1" applyFill="1" applyBorder="1" applyAlignment="1">
      <alignment vertical="center"/>
    </xf>
    <xf numFmtId="2" fontId="108" fillId="0" borderId="81" xfId="17901" applyNumberFormat="1" applyFont="1" applyFill="1" applyBorder="1" applyAlignment="1">
      <alignment vertical="center"/>
    </xf>
    <xf numFmtId="0" fontId="101" fillId="50" borderId="35" xfId="17901" applyFont="1" applyFill="1" applyBorder="1" applyAlignment="1">
      <alignment horizontal="center"/>
    </xf>
    <xf numFmtId="0" fontId="7" fillId="50" borderId="65" xfId="17901" applyFont="1" applyFill="1" applyBorder="1" applyAlignment="1">
      <alignment horizontal="left" vertical="center"/>
    </xf>
    <xf numFmtId="0" fontId="108" fillId="0" borderId="35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4" fillId="56" borderId="72" xfId="47865" applyFont="1" applyFill="1" applyBorder="1" applyAlignment="1">
      <alignment horizontal="center" vertical="center" wrapText="1"/>
    </xf>
    <xf numFmtId="0" fontId="124" fillId="56" borderId="76" xfId="47865" applyFont="1" applyFill="1" applyBorder="1" applyAlignment="1">
      <alignment horizontal="center" vertical="center" wrapText="1"/>
    </xf>
    <xf numFmtId="0" fontId="124" fillId="56" borderId="80" xfId="47865" applyFont="1" applyFill="1" applyBorder="1" applyAlignment="1">
      <alignment horizontal="center" vertical="center" wrapText="1"/>
    </xf>
    <xf numFmtId="10" fontId="124" fillId="56" borderId="72" xfId="47865" applyNumberFormat="1" applyFont="1" applyFill="1" applyBorder="1" applyAlignment="1">
      <alignment horizontal="center" vertical="center" wrapText="1"/>
    </xf>
    <xf numFmtId="10" fontId="124" fillId="56" borderId="76" xfId="47865" applyNumberFormat="1" applyFont="1" applyFill="1" applyBorder="1" applyAlignment="1">
      <alignment horizontal="center" vertical="center" wrapText="1"/>
    </xf>
    <xf numFmtId="10" fontId="124" fillId="56" borderId="80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2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2" fontId="23" fillId="0" borderId="0" xfId="0" applyFont="1"/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" fontId="23" fillId="0" borderId="0" xfId="0" applyNumberFormat="1" applyFont="1"/>
    <xf numFmtId="0" fontId="117" fillId="57" borderId="44" xfId="17901" applyFont="1" applyFill="1" applyBorder="1" applyAlignment="1">
      <alignment horizontal="center"/>
    </xf>
    <xf numFmtId="0" fontId="117" fillId="57" borderId="66" xfId="17901" applyFont="1" applyFill="1" applyBorder="1"/>
    <xf numFmtId="0" fontId="23" fillId="57" borderId="49" xfId="17901" applyFont="1" applyFill="1" applyBorder="1" applyAlignment="1">
      <alignment horizontal="center"/>
    </xf>
    <xf numFmtId="3" fontId="23" fillId="57" borderId="65" xfId="47842" applyNumberFormat="1" applyFont="1" applyFill="1" applyBorder="1" applyAlignment="1">
      <alignment horizontal="right"/>
    </xf>
    <xf numFmtId="209" fontId="111" fillId="57" borderId="65" xfId="47864" applyNumberFormat="1" applyFont="1" applyFill="1" applyBorder="1" applyAlignment="1">
      <alignment horizontal="right" indent="1"/>
    </xf>
    <xf numFmtId="2" fontId="111" fillId="57" borderId="61" xfId="47864" applyNumberFormat="1" applyFont="1" applyFill="1" applyBorder="1" applyAlignment="1">
      <alignment horizontal="right" indent="1"/>
    </xf>
    <xf numFmtId="233" fontId="111" fillId="57" borderId="65" xfId="47864" applyNumberFormat="1" applyFont="1" applyFill="1" applyBorder="1" applyAlignment="1">
      <alignment horizontal="right" indent="1"/>
    </xf>
    <xf numFmtId="233" fontId="23" fillId="57" borderId="65" xfId="47842" applyNumberFormat="1" applyFont="1" applyFill="1" applyBorder="1" applyAlignment="1">
      <alignment horizontal="right"/>
    </xf>
    <xf numFmtId="4" fontId="23" fillId="0" borderId="66" xfId="0" applyNumberFormat="1" applyFont="1" applyBorder="1"/>
    <xf numFmtId="4" fontId="23" fillId="0" borderId="44" xfId="0" applyNumberFormat="1" applyFont="1" applyBorder="1" applyAlignment="1">
      <alignment horizontal="center"/>
    </xf>
    <xf numFmtId="209" fontId="112" fillId="0" borderId="31" xfId="47864" applyNumberFormat="1" applyFont="1" applyBorder="1"/>
    <xf numFmtId="0" fontId="112" fillId="0" borderId="43" xfId="47864" applyFont="1" applyBorder="1"/>
    <xf numFmtId="4" fontId="120" fillId="51" borderId="51" xfId="0" applyNumberFormat="1" applyFont="1" applyFill="1" applyBorder="1" applyAlignment="1">
      <alignment horizontal="center" vertical="center"/>
    </xf>
    <xf numFmtId="4" fontId="120" fillId="51" borderId="41" xfId="0" applyNumberFormat="1" applyFont="1" applyFill="1" applyBorder="1" applyAlignment="1">
      <alignment horizontal="center" vertical="center"/>
    </xf>
    <xf numFmtId="172" fontId="0" fillId="0" borderId="41" xfId="0" applyBorder="1" applyAlignment="1"/>
    <xf numFmtId="172" fontId="0" fillId="0" borderId="50" xfId="0" applyBorder="1" applyAlignment="1"/>
    <xf numFmtId="172" fontId="120" fillId="52" borderId="52" xfId="0" applyFont="1" applyFill="1" applyBorder="1" applyAlignment="1">
      <alignment horizontal="center" vertical="center" wrapText="1"/>
    </xf>
    <xf numFmtId="172" fontId="120" fillId="52" borderId="82" xfId="0" applyFont="1" applyFill="1" applyBorder="1" applyAlignment="1">
      <alignment horizontal="center" vertical="center" wrapText="1"/>
    </xf>
    <xf numFmtId="172" fontId="0" fillId="0" borderId="82" xfId="0" applyBorder="1" applyAlignment="1">
      <alignment horizontal="center" vertical="center" wrapText="1"/>
    </xf>
    <xf numFmtId="172" fontId="0" fillId="0" borderId="83" xfId="0" applyBorder="1" applyAlignment="1">
      <alignment horizontal="center" vertical="center" wrapText="1"/>
    </xf>
    <xf numFmtId="0" fontId="124" fillId="56" borderId="71" xfId="47865" applyFont="1" applyFill="1" applyBorder="1" applyAlignment="1">
      <alignment horizontal="left" vertical="center" wrapText="1"/>
    </xf>
    <xf numFmtId="0" fontId="124" fillId="56" borderId="72" xfId="47865" applyFont="1" applyFill="1" applyBorder="1" applyAlignment="1">
      <alignment horizontal="left" vertical="center" wrapText="1"/>
    </xf>
    <xf numFmtId="172" fontId="0" fillId="0" borderId="72" xfId="0" applyBorder="1" applyAlignment="1">
      <alignment horizontal="left" vertical="center" wrapText="1"/>
    </xf>
    <xf numFmtId="0" fontId="124" fillId="56" borderId="77" xfId="47865" applyFont="1" applyFill="1" applyBorder="1" applyAlignment="1">
      <alignment horizontal="left" vertical="center" wrapText="1"/>
    </xf>
    <xf numFmtId="0" fontId="124" fillId="56" borderId="78" xfId="47865" applyFont="1" applyFill="1" applyBorder="1" applyAlignment="1">
      <alignment horizontal="left" vertical="center" wrapText="1"/>
    </xf>
    <xf numFmtId="0" fontId="124" fillId="56" borderId="79" xfId="47865" applyFont="1" applyFill="1" applyBorder="1" applyAlignment="1">
      <alignment horizontal="left" vertical="center" wrapText="1"/>
    </xf>
    <xf numFmtId="172" fontId="0" fillId="0" borderId="80" xfId="0" applyBorder="1" applyAlignment="1">
      <alignment horizontal="left" vertical="center" wrapText="1"/>
    </xf>
    <xf numFmtId="0" fontId="124" fillId="56" borderId="80" xfId="47865" applyFont="1" applyFill="1" applyBorder="1" applyAlignment="1">
      <alignment horizontal="left" vertical="center" wrapText="1"/>
    </xf>
    <xf numFmtId="0" fontId="124" fillId="56" borderId="69" xfId="47865" applyFont="1" applyFill="1" applyBorder="1" applyAlignment="1">
      <alignment horizontal="left" vertical="center" wrapText="1"/>
    </xf>
    <xf numFmtId="0" fontId="124" fillId="56" borderId="70" xfId="47865" applyFont="1" applyFill="1" applyBorder="1" applyAlignment="1">
      <alignment horizontal="left" vertical="center" wrapText="1"/>
    </xf>
    <xf numFmtId="0" fontId="124" fillId="56" borderId="76" xfId="47865" applyFont="1" applyFill="1" applyBorder="1" applyAlignment="1">
      <alignment horizontal="left" vertical="center" wrapText="1"/>
    </xf>
    <xf numFmtId="172" fontId="0" fillId="0" borderId="76" xfId="0" applyBorder="1" applyAlignment="1">
      <alignment horizontal="left" vertical="center" wrapText="1"/>
    </xf>
    <xf numFmtId="0" fontId="124" fillId="56" borderId="73" xfId="47865" applyFont="1" applyFill="1" applyBorder="1" applyAlignment="1">
      <alignment horizontal="left" vertical="center" wrapText="1"/>
    </xf>
    <xf numFmtId="0" fontId="124" fillId="56" borderId="74" xfId="47865" applyFont="1" applyFill="1" applyBorder="1" applyAlignment="1">
      <alignment horizontal="left" vertical="center" wrapText="1"/>
    </xf>
    <xf numFmtId="0" fontId="124" fillId="56" borderId="75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72" fontId="23" fillId="0" borderId="0" xfId="0" applyFont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103909</xdr:colOff>
      <xdr:row>1</xdr:row>
      <xdr:rowOff>62346</xdr:rowOff>
    </xdr:from>
    <xdr:to>
      <xdr:col>2</xdr:col>
      <xdr:colOff>3442330</xdr:colOff>
      <xdr:row>1</xdr:row>
      <xdr:rowOff>783069</xdr:rowOff>
    </xdr:to>
    <xdr:pic>
      <xdr:nvPicPr>
        <xdr:cNvPr id="4" name="Imagen 6" descr="Identidad gráfica de la ANEP | Administración Nacional de Educación Pública">
          <a:extLst>
            <a:ext uri="{FF2B5EF4-FFF2-40B4-BE49-F238E27FC236}">
              <a16:creationId xmlns:a16="http://schemas.microsoft.com/office/drawing/2014/main" id="{A0FF933F-F43B-4F49-B9A4-55DE939EC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764" y="322119"/>
          <a:ext cx="4148911" cy="720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3"/>
  <sheetViews>
    <sheetView tabSelected="1" view="pageBreakPreview" topLeftCell="A43" zoomScale="60" zoomScaleNormal="80" workbookViewId="0">
      <selection activeCell="D72" sqref="D72"/>
    </sheetView>
  </sheetViews>
  <sheetFormatPr baseColWidth="10" defaultColWidth="11.375" defaultRowHeight="12.45"/>
  <cols>
    <col min="1" max="1" width="6" style="2" customWidth="1"/>
    <col min="2" max="2" width="12.125" style="1" customWidth="1"/>
    <col min="3" max="3" width="87.875" style="2" customWidth="1"/>
    <col min="4" max="4" width="21.375" style="1" bestFit="1" customWidth="1"/>
    <col min="5" max="5" width="13.625" style="7" customWidth="1"/>
    <col min="6" max="6" width="17.625" style="2" customWidth="1"/>
    <col min="7" max="7" width="18.25" style="2" customWidth="1"/>
    <col min="8" max="8" width="15.75" style="2" customWidth="1"/>
    <col min="9" max="9" width="18.875" style="2" customWidth="1"/>
    <col min="10" max="11" width="15.75" style="2" customWidth="1"/>
    <col min="12" max="16384" width="11.375" style="2"/>
  </cols>
  <sheetData>
    <row r="1" spans="1:12" ht="20.3" customHeight="1" thickBot="1">
      <c r="A1" s="38"/>
      <c r="B1" s="39"/>
      <c r="C1" s="38"/>
      <c r="D1" s="39"/>
      <c r="E1" s="40"/>
      <c r="F1" s="38"/>
      <c r="G1" s="38"/>
      <c r="H1" s="164"/>
      <c r="I1" s="38"/>
      <c r="J1" s="38"/>
      <c r="K1" s="38"/>
    </row>
    <row r="2" spans="1:12" ht="69.75" customHeight="1" thickBot="1">
      <c r="A2" s="38"/>
      <c r="B2" s="235"/>
      <c r="C2" s="236"/>
      <c r="D2" s="236"/>
      <c r="E2" s="236"/>
      <c r="F2" s="236"/>
      <c r="G2" s="236"/>
      <c r="H2" s="236"/>
      <c r="I2" s="236"/>
      <c r="J2" s="237"/>
      <c r="K2" s="238"/>
    </row>
    <row r="3" spans="1:12" ht="65.3" customHeight="1" thickBot="1">
      <c r="B3" s="239" t="s">
        <v>128</v>
      </c>
      <c r="C3" s="240"/>
      <c r="D3" s="240"/>
      <c r="E3" s="240"/>
      <c r="F3" s="240"/>
      <c r="G3" s="240"/>
      <c r="H3" s="240"/>
      <c r="I3" s="240"/>
      <c r="J3" s="241"/>
      <c r="K3" s="242"/>
    </row>
    <row r="4" spans="1:12" ht="40.75" customHeight="1">
      <c r="B4" s="251" t="s">
        <v>142</v>
      </c>
      <c r="C4" s="252"/>
      <c r="D4" s="243" t="s">
        <v>129</v>
      </c>
      <c r="E4" s="245"/>
      <c r="F4" s="244"/>
      <c r="G4" s="245"/>
      <c r="H4" s="208" t="s">
        <v>145</v>
      </c>
      <c r="I4" s="243" t="s">
        <v>130</v>
      </c>
      <c r="J4" s="244"/>
      <c r="K4" s="211">
        <v>2.8551336146272854E-3</v>
      </c>
    </row>
    <row r="5" spans="1:12" ht="40.75" customHeight="1">
      <c r="B5" s="255"/>
      <c r="C5" s="256"/>
      <c r="D5" s="257" t="s">
        <v>164</v>
      </c>
      <c r="E5" s="254"/>
      <c r="F5" s="253"/>
      <c r="G5" s="254"/>
      <c r="H5" s="209" t="s">
        <v>165</v>
      </c>
      <c r="I5" s="257"/>
      <c r="J5" s="253"/>
      <c r="K5" s="212"/>
    </row>
    <row r="6" spans="1:12" ht="40.75" customHeight="1" thickBot="1">
      <c r="B6" s="246"/>
      <c r="C6" s="247"/>
      <c r="D6" s="248"/>
      <c r="E6" s="249"/>
      <c r="F6" s="250"/>
      <c r="G6" s="249"/>
      <c r="H6" s="210"/>
      <c r="I6" s="248"/>
      <c r="J6" s="250"/>
      <c r="K6" s="213"/>
    </row>
    <row r="7" spans="1:12" ht="40.75" customHeight="1" thickBot="1">
      <c r="B7" s="246" t="s">
        <v>133</v>
      </c>
      <c r="C7" s="247"/>
      <c r="D7" s="248"/>
      <c r="E7" s="249"/>
      <c r="F7" s="250"/>
      <c r="G7" s="249"/>
      <c r="H7" s="210"/>
      <c r="I7" s="248"/>
      <c r="J7" s="250"/>
      <c r="K7" s="213"/>
    </row>
    <row r="8" spans="1:12" ht="42.75" customHeight="1" thickBot="1">
      <c r="B8" s="51" t="s">
        <v>4</v>
      </c>
      <c r="C8" s="51" t="s">
        <v>11</v>
      </c>
      <c r="D8" s="51" t="s">
        <v>9</v>
      </c>
      <c r="E8" s="51" t="s">
        <v>10</v>
      </c>
      <c r="F8" s="52" t="s">
        <v>61</v>
      </c>
      <c r="G8" s="52" t="s">
        <v>95</v>
      </c>
      <c r="H8" s="52" t="s">
        <v>36</v>
      </c>
      <c r="I8" s="96" t="s">
        <v>94</v>
      </c>
      <c r="J8" s="87" t="s">
        <v>87</v>
      </c>
      <c r="K8" s="52" t="s">
        <v>88</v>
      </c>
    </row>
    <row r="9" spans="1:12" ht="19" thickBot="1">
      <c r="B9" s="53" t="s">
        <v>72</v>
      </c>
      <c r="C9" s="54" t="s">
        <v>78</v>
      </c>
      <c r="D9" s="55"/>
      <c r="E9" s="56"/>
      <c r="F9" s="57"/>
      <c r="G9" s="84"/>
      <c r="H9" s="57"/>
      <c r="I9" s="97"/>
      <c r="J9" s="176">
        <f>K9/K69</f>
        <v>9.9587345254470425E-2</v>
      </c>
      <c r="K9" s="131">
        <f>+G10+G15+G20</f>
        <v>162900</v>
      </c>
    </row>
    <row r="10" spans="1:12" ht="18.350000000000001">
      <c r="B10" s="77" t="s">
        <v>37</v>
      </c>
      <c r="C10" s="116" t="s">
        <v>53</v>
      </c>
      <c r="D10" s="142"/>
      <c r="E10" s="143"/>
      <c r="F10" s="144"/>
      <c r="G10" s="152">
        <f>SUM(G11:G14)</f>
        <v>53500</v>
      </c>
      <c r="H10" s="150"/>
      <c r="I10" s="153"/>
      <c r="J10" s="163"/>
      <c r="K10" s="146"/>
    </row>
    <row r="11" spans="1:12" ht="15.05">
      <c r="B11" s="59" t="s">
        <v>57</v>
      </c>
      <c r="C11" s="110" t="s">
        <v>69</v>
      </c>
      <c r="D11" s="59" t="s">
        <v>31</v>
      </c>
      <c r="E11" s="41">
        <v>1</v>
      </c>
      <c r="F11" s="41">
        <v>15000</v>
      </c>
      <c r="G11" s="98">
        <f t="shared" ref="G11:G14" si="0">E11*F11</f>
        <v>15000</v>
      </c>
      <c r="H11" s="167">
        <f>+F11/$K$69</f>
        <v>9.170105456212746E-3</v>
      </c>
      <c r="I11" s="168">
        <f>+G11/$K$69</f>
        <v>9.170105456212746E-3</v>
      </c>
      <c r="J11" s="88"/>
      <c r="K11" s="128"/>
    </row>
    <row r="12" spans="1:12" ht="15.05">
      <c r="B12" s="59" t="s">
        <v>81</v>
      </c>
      <c r="C12" s="110" t="s">
        <v>116</v>
      </c>
      <c r="D12" s="121" t="s">
        <v>6</v>
      </c>
      <c r="E12" s="41">
        <v>1</v>
      </c>
      <c r="F12" s="41">
        <v>20000</v>
      </c>
      <c r="G12" s="98">
        <f t="shared" si="0"/>
        <v>20000</v>
      </c>
      <c r="H12" s="167">
        <f>+F12/$K$69</f>
        <v>1.2226807274950329E-2</v>
      </c>
      <c r="I12" s="168">
        <f>+G12/$K$69</f>
        <v>1.2226807274950329E-2</v>
      </c>
      <c r="J12" s="159"/>
      <c r="K12" s="128"/>
    </row>
    <row r="13" spans="1:12" ht="15.05">
      <c r="B13" s="59" t="s">
        <v>117</v>
      </c>
      <c r="C13" s="156" t="s">
        <v>118</v>
      </c>
      <c r="D13" s="121" t="s">
        <v>31</v>
      </c>
      <c r="E13" s="41">
        <v>1</v>
      </c>
      <c r="F13" s="41">
        <v>10000</v>
      </c>
      <c r="G13" s="98">
        <f t="shared" si="0"/>
        <v>10000</v>
      </c>
      <c r="H13" s="167">
        <f>+F13/$K$69</f>
        <v>6.1134036374751646E-3</v>
      </c>
      <c r="I13" s="168">
        <f>+G13/$K$69</f>
        <v>6.1134036374751646E-3</v>
      </c>
      <c r="J13" s="159"/>
      <c r="K13" s="128"/>
      <c r="L13" s="32"/>
    </row>
    <row r="14" spans="1:12" ht="15.05">
      <c r="B14" s="59" t="s">
        <v>119</v>
      </c>
      <c r="C14" s="108" t="s">
        <v>146</v>
      </c>
      <c r="D14" s="121" t="s">
        <v>6</v>
      </c>
      <c r="E14" s="41">
        <v>1</v>
      </c>
      <c r="F14" s="41">
        <v>8500</v>
      </c>
      <c r="G14" s="98">
        <f t="shared" si="0"/>
        <v>8500</v>
      </c>
      <c r="H14" s="167">
        <f>+F14/$K$69</f>
        <v>5.1963930918538896E-3</v>
      </c>
      <c r="I14" s="168">
        <f>+G14/$K$69</f>
        <v>5.1963930918538896E-3</v>
      </c>
      <c r="J14" s="88"/>
      <c r="K14" s="128"/>
      <c r="L14" s="32"/>
    </row>
    <row r="15" spans="1:12" ht="18.350000000000001">
      <c r="B15" s="60" t="s">
        <v>38</v>
      </c>
      <c r="C15" s="111" t="s">
        <v>58</v>
      </c>
      <c r="D15" s="134"/>
      <c r="E15" s="135"/>
      <c r="F15" s="136"/>
      <c r="G15" s="137">
        <f>SUM(G16:G19)</f>
        <v>41400</v>
      </c>
      <c r="H15" s="169"/>
      <c r="I15" s="169"/>
      <c r="J15" s="138"/>
      <c r="K15" s="139"/>
      <c r="L15" s="31"/>
    </row>
    <row r="16" spans="1:12" ht="18.350000000000001">
      <c r="B16" s="59" t="s">
        <v>44</v>
      </c>
      <c r="C16" s="108" t="s">
        <v>77</v>
      </c>
      <c r="D16" s="121" t="s">
        <v>1</v>
      </c>
      <c r="E16" s="41">
        <v>10</v>
      </c>
      <c r="F16" s="41">
        <v>1750</v>
      </c>
      <c r="G16" s="98">
        <f t="shared" ref="G16:G19" si="1">E16*F16</f>
        <v>17500</v>
      </c>
      <c r="H16" s="167">
        <f>+F16/$K$69</f>
        <v>1.0698456365581537E-3</v>
      </c>
      <c r="I16" s="168">
        <f>+G16/$K$69</f>
        <v>1.0698456365581538E-2</v>
      </c>
      <c r="J16" s="89"/>
      <c r="K16" s="101"/>
      <c r="L16" s="32"/>
    </row>
    <row r="17" spans="2:14" ht="18.350000000000001">
      <c r="B17" s="59" t="s">
        <v>45</v>
      </c>
      <c r="C17" s="108" t="s">
        <v>49</v>
      </c>
      <c r="D17" s="121" t="s">
        <v>31</v>
      </c>
      <c r="E17" s="41">
        <v>1</v>
      </c>
      <c r="F17" s="41">
        <f>5000*3</f>
        <v>15000</v>
      </c>
      <c r="G17" s="98">
        <f t="shared" si="1"/>
        <v>15000</v>
      </c>
      <c r="H17" s="167">
        <f>+F17/$K$69</f>
        <v>9.170105456212746E-3</v>
      </c>
      <c r="I17" s="168">
        <f>+G17/$K$69</f>
        <v>9.170105456212746E-3</v>
      </c>
      <c r="J17" s="89"/>
      <c r="K17" s="101"/>
      <c r="L17" s="32"/>
    </row>
    <row r="18" spans="2:14" ht="18.350000000000001">
      <c r="B18" s="59" t="s">
        <v>46</v>
      </c>
      <c r="C18" s="108" t="s">
        <v>50</v>
      </c>
      <c r="D18" s="122" t="s">
        <v>31</v>
      </c>
      <c r="E18" s="41">
        <v>1</v>
      </c>
      <c r="F18" s="41">
        <v>4400</v>
      </c>
      <c r="G18" s="98">
        <f t="shared" si="1"/>
        <v>4400</v>
      </c>
      <c r="H18" s="167">
        <f>+F18/$K$69</f>
        <v>2.6898976004890722E-3</v>
      </c>
      <c r="I18" s="168">
        <f>+G18/$K$69</f>
        <v>2.6898976004890722E-3</v>
      </c>
      <c r="J18" s="89"/>
      <c r="K18" s="101"/>
      <c r="L18" s="31"/>
    </row>
    <row r="19" spans="2:14" ht="18.350000000000001">
      <c r="B19" s="59" t="s">
        <v>51</v>
      </c>
      <c r="C19" s="112" t="s">
        <v>60</v>
      </c>
      <c r="D19" s="122" t="s">
        <v>31</v>
      </c>
      <c r="E19" s="41">
        <v>1</v>
      </c>
      <c r="F19" s="41">
        <v>4500</v>
      </c>
      <c r="G19" s="98">
        <f t="shared" si="1"/>
        <v>4500</v>
      </c>
      <c r="H19" s="167">
        <f>+F19/$K$69</f>
        <v>2.751031636863824E-3</v>
      </c>
      <c r="I19" s="168">
        <f>+G19/$K$69</f>
        <v>2.751031636863824E-3</v>
      </c>
      <c r="J19" s="89"/>
      <c r="K19" s="101"/>
      <c r="L19" s="31"/>
    </row>
    <row r="20" spans="2:14" ht="18.350000000000001">
      <c r="B20" s="60" t="s">
        <v>39</v>
      </c>
      <c r="C20" s="111" t="s">
        <v>59</v>
      </c>
      <c r="D20" s="134"/>
      <c r="E20" s="135"/>
      <c r="F20" s="136"/>
      <c r="G20" s="137">
        <f>SUM(G21:G24)</f>
        <v>68000</v>
      </c>
      <c r="H20" s="169"/>
      <c r="I20" s="169"/>
      <c r="J20" s="138"/>
      <c r="K20" s="139"/>
      <c r="L20" s="31"/>
    </row>
    <row r="21" spans="2:14" ht="18.350000000000001">
      <c r="B21" s="59" t="s">
        <v>47</v>
      </c>
      <c r="C21" s="112" t="s">
        <v>63</v>
      </c>
      <c r="D21" s="121" t="s">
        <v>31</v>
      </c>
      <c r="E21" s="41">
        <v>1</v>
      </c>
      <c r="F21" s="41">
        <v>30000</v>
      </c>
      <c r="G21" s="98">
        <f t="shared" ref="G21:G24" si="2">E21*F21</f>
        <v>30000</v>
      </c>
      <c r="H21" s="167">
        <f>+F21/$K$69</f>
        <v>1.8340210912425492E-2</v>
      </c>
      <c r="I21" s="168">
        <f>+G21/$K$69</f>
        <v>1.8340210912425492E-2</v>
      </c>
      <c r="J21" s="89"/>
      <c r="K21" s="101"/>
      <c r="L21" s="33"/>
    </row>
    <row r="22" spans="2:14" ht="18.350000000000001">
      <c r="B22" s="129" t="s">
        <v>48</v>
      </c>
      <c r="C22" s="113" t="s">
        <v>43</v>
      </c>
      <c r="D22" s="123" t="s">
        <v>31</v>
      </c>
      <c r="E22" s="41">
        <v>1</v>
      </c>
      <c r="F22" s="41">
        <v>20000</v>
      </c>
      <c r="G22" s="98">
        <f t="shared" si="2"/>
        <v>20000</v>
      </c>
      <c r="H22" s="167">
        <f>+F22/$K$69</f>
        <v>1.2226807274950329E-2</v>
      </c>
      <c r="I22" s="168">
        <f>+G22/$K$69</f>
        <v>1.2226807274950329E-2</v>
      </c>
      <c r="J22" s="91"/>
      <c r="K22" s="100"/>
      <c r="L22" s="34"/>
    </row>
    <row r="23" spans="2:14" ht="18.350000000000001">
      <c r="B23" s="59" t="s">
        <v>80</v>
      </c>
      <c r="C23" s="112" t="s">
        <v>71</v>
      </c>
      <c r="D23" s="121" t="s">
        <v>31</v>
      </c>
      <c r="E23" s="41">
        <v>1</v>
      </c>
      <c r="F23" s="41">
        <v>9000</v>
      </c>
      <c r="G23" s="98">
        <f t="shared" si="2"/>
        <v>9000</v>
      </c>
      <c r="H23" s="167">
        <f>+F23/$K$69</f>
        <v>5.5020632737276479E-3</v>
      </c>
      <c r="I23" s="168">
        <f>+G23/$K$69</f>
        <v>5.5020632737276479E-3</v>
      </c>
      <c r="J23" s="89"/>
      <c r="K23" s="101"/>
      <c r="L23" s="34"/>
    </row>
    <row r="24" spans="2:14" ht="19" thickBot="1">
      <c r="B24" s="129" t="s">
        <v>79</v>
      </c>
      <c r="C24" s="113" t="s">
        <v>70</v>
      </c>
      <c r="D24" s="121" t="s">
        <v>31</v>
      </c>
      <c r="E24" s="41">
        <v>1</v>
      </c>
      <c r="F24" s="41">
        <v>9000</v>
      </c>
      <c r="G24" s="98">
        <f t="shared" si="2"/>
        <v>9000</v>
      </c>
      <c r="H24" s="167">
        <f>+F24/$K$69</f>
        <v>5.5020632737276479E-3</v>
      </c>
      <c r="I24" s="168">
        <f>+G24/$K$69</f>
        <v>5.5020632737276479E-3</v>
      </c>
      <c r="J24" s="91"/>
      <c r="K24" s="100"/>
      <c r="L24" s="34"/>
    </row>
    <row r="25" spans="2:14" ht="19" thickBot="1">
      <c r="B25" s="83" t="s">
        <v>73</v>
      </c>
      <c r="C25" s="54" t="s">
        <v>82</v>
      </c>
      <c r="D25" s="55"/>
      <c r="E25" s="56"/>
      <c r="F25" s="57"/>
      <c r="G25" s="85"/>
      <c r="H25" s="170"/>
      <c r="I25" s="171"/>
      <c r="J25" s="176">
        <f>K25/K69</f>
        <v>7.9474247287177145E-3</v>
      </c>
      <c r="K25" s="130">
        <f>SUM(G26:G26)</f>
        <v>13000</v>
      </c>
      <c r="L25" s="33"/>
    </row>
    <row r="26" spans="2:14" ht="19" thickBot="1">
      <c r="B26" s="61" t="s">
        <v>74</v>
      </c>
      <c r="C26" s="114" t="s">
        <v>83</v>
      </c>
      <c r="D26" s="68" t="s">
        <v>3</v>
      </c>
      <c r="E26" s="41">
        <v>10</v>
      </c>
      <c r="F26" s="41">
        <v>1300</v>
      </c>
      <c r="G26" s="98">
        <f t="shared" ref="G26" si="3">E26*F26</f>
        <v>13000</v>
      </c>
      <c r="H26" s="167">
        <f>+F26/$K$69</f>
        <v>7.9474247287177134E-4</v>
      </c>
      <c r="I26" s="168">
        <f>+G26/$K$69</f>
        <v>7.9474247287177145E-3</v>
      </c>
      <c r="J26" s="90"/>
      <c r="K26" s="62"/>
      <c r="L26" s="35"/>
      <c r="N26" s="2">
        <f>11/0.3/0.6</f>
        <v>61.111111111111121</v>
      </c>
    </row>
    <row r="27" spans="2:14" ht="19" thickBot="1">
      <c r="B27" s="83" t="s">
        <v>90</v>
      </c>
      <c r="C27" s="54" t="s">
        <v>52</v>
      </c>
      <c r="D27" s="55"/>
      <c r="E27" s="56"/>
      <c r="F27" s="85"/>
      <c r="G27" s="85"/>
      <c r="H27" s="170"/>
      <c r="I27" s="170"/>
      <c r="J27" s="176">
        <f>K27/K69</f>
        <v>9.5858169035610577E-2</v>
      </c>
      <c r="K27" s="130">
        <f>SUM(G28:G30)</f>
        <v>156800</v>
      </c>
      <c r="L27" s="36"/>
    </row>
    <row r="28" spans="2:14" ht="18.350000000000001">
      <c r="B28" s="63">
        <v>4.7</v>
      </c>
      <c r="C28" s="115" t="s">
        <v>75</v>
      </c>
      <c r="D28" s="63" t="s">
        <v>2</v>
      </c>
      <c r="E28" s="41">
        <v>203</v>
      </c>
      <c r="F28" s="41">
        <v>300</v>
      </c>
      <c r="G28" s="98">
        <f t="shared" ref="G28:G29" si="4">E28*F28</f>
        <v>60900</v>
      </c>
      <c r="H28" s="167">
        <f>+F28/$K$69</f>
        <v>1.8340210912425492E-4</v>
      </c>
      <c r="I28" s="168">
        <f>+G28/$K$69</f>
        <v>3.7230628152223749E-2</v>
      </c>
      <c r="J28" s="92"/>
      <c r="K28" s="105"/>
      <c r="L28" s="36"/>
    </row>
    <row r="29" spans="2:14" ht="18.350000000000001">
      <c r="B29" s="63">
        <v>4.2300000000000004</v>
      </c>
      <c r="C29" s="108" t="s">
        <v>76</v>
      </c>
      <c r="D29" s="59" t="s">
        <v>2</v>
      </c>
      <c r="E29" s="41">
        <v>203</v>
      </c>
      <c r="F29" s="41">
        <v>300</v>
      </c>
      <c r="G29" s="98">
        <f t="shared" si="4"/>
        <v>60900</v>
      </c>
      <c r="H29" s="167">
        <f>+F29/$K$69</f>
        <v>1.8340210912425492E-4</v>
      </c>
      <c r="I29" s="168">
        <f>+G29/$K$69</f>
        <v>3.7230628152223749E-2</v>
      </c>
      <c r="J29" s="93"/>
      <c r="K29" s="99"/>
      <c r="L29" s="31"/>
    </row>
    <row r="30" spans="2:14" ht="20.95" customHeight="1" thickBot="1">
      <c r="B30" s="63">
        <v>4.2699999999999996</v>
      </c>
      <c r="C30" s="108" t="s">
        <v>141</v>
      </c>
      <c r="D30" s="59" t="s">
        <v>31</v>
      </c>
      <c r="E30" s="41">
        <v>1</v>
      </c>
      <c r="F30" s="41">
        <v>35000</v>
      </c>
      <c r="G30" s="98">
        <f t="shared" ref="G30" si="5">E30*F30</f>
        <v>35000</v>
      </c>
      <c r="H30" s="167">
        <f>+F30/$K$69</f>
        <v>2.1396912731163075E-2</v>
      </c>
      <c r="I30" s="168">
        <f>+G30/$K$69</f>
        <v>2.1396912731163075E-2</v>
      </c>
      <c r="J30" s="93"/>
      <c r="K30" s="99"/>
      <c r="L30" s="33"/>
    </row>
    <row r="31" spans="2:14" ht="19" thickBot="1">
      <c r="B31" s="53" t="s">
        <v>91</v>
      </c>
      <c r="C31" s="54" t="s">
        <v>84</v>
      </c>
      <c r="D31" s="55"/>
      <c r="E31" s="56"/>
      <c r="F31" s="57"/>
      <c r="G31" s="57"/>
      <c r="H31" s="171"/>
      <c r="I31" s="171"/>
      <c r="J31" s="176">
        <f>K31/K69</f>
        <v>3.0567018187375821E-2</v>
      </c>
      <c r="K31" s="127">
        <f>G32</f>
        <v>50000</v>
      </c>
      <c r="L31" s="33"/>
    </row>
    <row r="32" spans="2:14" ht="18.350000000000001">
      <c r="B32" s="77" t="s">
        <v>92</v>
      </c>
      <c r="C32" s="116" t="s">
        <v>54</v>
      </c>
      <c r="D32" s="142"/>
      <c r="E32" s="143"/>
      <c r="F32" s="144"/>
      <c r="G32" s="145">
        <f>SUM(G33:G33)</f>
        <v>50000</v>
      </c>
      <c r="H32" s="172"/>
      <c r="I32" s="172"/>
      <c r="J32" s="144"/>
      <c r="K32" s="146"/>
      <c r="L32" s="34"/>
    </row>
    <row r="33" spans="2:17" ht="18.350000000000001">
      <c r="B33" s="64" t="s">
        <v>93</v>
      </c>
      <c r="C33" s="110" t="s">
        <v>155</v>
      </c>
      <c r="D33" s="67" t="s">
        <v>40</v>
      </c>
      <c r="E33" s="41">
        <v>1</v>
      </c>
      <c r="F33" s="41">
        <v>50000</v>
      </c>
      <c r="G33" s="98">
        <f>E33*F33</f>
        <v>50000</v>
      </c>
      <c r="H33" s="167">
        <f>+F33/$K$69</f>
        <v>3.0567018187375821E-2</v>
      </c>
      <c r="I33" s="168">
        <f>+G33/$K$69</f>
        <v>3.0567018187375821E-2</v>
      </c>
      <c r="J33" s="94"/>
      <c r="K33" s="62"/>
      <c r="L33" s="37"/>
    </row>
    <row r="34" spans="2:17" ht="18.350000000000001">
      <c r="B34" s="223" t="s">
        <v>147</v>
      </c>
      <c r="C34" s="224" t="s">
        <v>148</v>
      </c>
      <c r="D34" s="225"/>
      <c r="E34" s="226"/>
      <c r="F34" s="227"/>
      <c r="G34" s="228">
        <f>SUM(G35:G36)</f>
        <v>38400</v>
      </c>
      <c r="H34" s="229"/>
      <c r="I34" s="230"/>
      <c r="J34" s="227"/>
      <c r="K34" s="148"/>
      <c r="L34" s="37"/>
    </row>
    <row r="35" spans="2:17" ht="18.350000000000001">
      <c r="B35" s="121" t="s">
        <v>149</v>
      </c>
      <c r="C35" s="231" t="s">
        <v>161</v>
      </c>
      <c r="D35" s="232" t="s">
        <v>156</v>
      </c>
      <c r="E35" s="41">
        <f>26+5+5</f>
        <v>36</v>
      </c>
      <c r="F35" s="41">
        <v>650</v>
      </c>
      <c r="G35" s="98">
        <f t="shared" ref="G35:G36" si="6">E35*F35</f>
        <v>23400</v>
      </c>
      <c r="H35" s="167">
        <f>+F35/$K$69</f>
        <v>3.9737123643588567E-4</v>
      </c>
      <c r="I35" s="168">
        <f>+G35/$K$69</f>
        <v>1.4305364511691884E-2</v>
      </c>
      <c r="J35" s="155"/>
      <c r="K35" s="101"/>
      <c r="L35" s="37"/>
    </row>
    <row r="36" spans="2:17" ht="19" thickBot="1">
      <c r="B36" s="121" t="s">
        <v>150</v>
      </c>
      <c r="C36" s="231" t="s">
        <v>151</v>
      </c>
      <c r="D36" s="232" t="s">
        <v>40</v>
      </c>
      <c r="E36" s="41">
        <v>1</v>
      </c>
      <c r="F36" s="41">
        <v>15000</v>
      </c>
      <c r="G36" s="98">
        <f t="shared" si="6"/>
        <v>15000</v>
      </c>
      <c r="H36" s="167">
        <f>+F36/$K$69</f>
        <v>9.170105456212746E-3</v>
      </c>
      <c r="I36" s="168">
        <f>+G36/$K$69</f>
        <v>9.170105456212746E-3</v>
      </c>
      <c r="J36" s="155"/>
      <c r="K36" s="101"/>
      <c r="L36" s="37"/>
    </row>
    <row r="37" spans="2:17" ht="19" thickBot="1">
      <c r="B37" s="72">
        <v>7</v>
      </c>
      <c r="C37" s="73" t="s">
        <v>86</v>
      </c>
      <c r="D37" s="74"/>
      <c r="E37" s="75"/>
      <c r="F37" s="76"/>
      <c r="G37" s="76"/>
      <c r="H37" s="174"/>
      <c r="I37" s="174"/>
      <c r="J37" s="177">
        <f>K37/K69</f>
        <v>5.1963930918538896E-3</v>
      </c>
      <c r="K37" s="149">
        <f>SUM(G38:G38)</f>
        <v>8500</v>
      </c>
      <c r="L37"/>
    </row>
    <row r="38" spans="2:17" ht="20.95" thickBot="1">
      <c r="B38" s="61" t="s">
        <v>66</v>
      </c>
      <c r="C38" s="117" t="s">
        <v>154</v>
      </c>
      <c r="D38" s="66" t="s">
        <v>2</v>
      </c>
      <c r="E38" s="43">
        <v>10</v>
      </c>
      <c r="F38" s="41">
        <v>850</v>
      </c>
      <c r="G38" s="98">
        <f t="shared" ref="G38" si="7">E38*F38</f>
        <v>8500</v>
      </c>
      <c r="H38" s="167">
        <f>+F38/$K$69</f>
        <v>5.1963930918538901E-4</v>
      </c>
      <c r="I38" s="168">
        <f>+G38/$K$69</f>
        <v>5.1963930918538896E-3</v>
      </c>
      <c r="J38" s="178"/>
      <c r="K38" s="65"/>
      <c r="L38"/>
    </row>
    <row r="39" spans="2:17" ht="19" thickBot="1">
      <c r="B39" s="72" t="s">
        <v>96</v>
      </c>
      <c r="C39" s="73" t="s">
        <v>99</v>
      </c>
      <c r="D39" s="74"/>
      <c r="E39" s="75"/>
      <c r="F39" s="76"/>
      <c r="G39" s="76"/>
      <c r="H39" s="174"/>
      <c r="I39" s="174"/>
      <c r="J39" s="177">
        <f>K39/K69</f>
        <v>0.56047684548372301</v>
      </c>
      <c r="K39" s="133">
        <f>G40</f>
        <v>916800</v>
      </c>
      <c r="Q39" s="33"/>
    </row>
    <row r="40" spans="2:17" ht="18.350000000000001">
      <c r="B40" s="151" t="s">
        <v>97</v>
      </c>
      <c r="C40" s="116" t="s">
        <v>98</v>
      </c>
      <c r="D40" s="124"/>
      <c r="E40" s="78"/>
      <c r="F40" s="79"/>
      <c r="G40" s="132">
        <f>SUM(G41:G43)</f>
        <v>916800</v>
      </c>
      <c r="H40" s="175"/>
      <c r="I40" s="175"/>
      <c r="J40" s="147"/>
      <c r="K40" s="148"/>
      <c r="L40" s="33"/>
      <c r="M40"/>
      <c r="Q40" s="34"/>
    </row>
    <row r="41" spans="2:17" ht="20.3">
      <c r="B41" s="232" t="s">
        <v>152</v>
      </c>
      <c r="C41" s="231" t="s">
        <v>153</v>
      </c>
      <c r="D41" s="232" t="s">
        <v>2</v>
      </c>
      <c r="E41" s="41">
        <v>195</v>
      </c>
      <c r="F41" s="41">
        <v>4600</v>
      </c>
      <c r="G41" s="98">
        <f>E41*F41</f>
        <v>897000</v>
      </c>
      <c r="H41" s="167">
        <f>+F41/$K$69</f>
        <v>2.8121656732385757E-3</v>
      </c>
      <c r="I41" s="168">
        <f>+G41/$K$69</f>
        <v>0.54837230628152223</v>
      </c>
      <c r="J41" s="233"/>
      <c r="K41" s="234"/>
      <c r="L41" s="31"/>
      <c r="M41"/>
      <c r="Q41" s="34"/>
    </row>
    <row r="42" spans="2:17" ht="20.3">
      <c r="B42" s="68" t="s">
        <v>67</v>
      </c>
      <c r="C42" s="119" t="s">
        <v>55</v>
      </c>
      <c r="D42" s="67" t="s">
        <v>1</v>
      </c>
      <c r="E42" s="41">
        <f>4.8*2</f>
        <v>9.6</v>
      </c>
      <c r="F42" s="41">
        <v>500</v>
      </c>
      <c r="G42" s="98">
        <f t="shared" ref="G42:G43" si="8">E42*F42</f>
        <v>4800</v>
      </c>
      <c r="H42" s="167">
        <f>+F42/$K$69</f>
        <v>3.0567018187375821E-4</v>
      </c>
      <c r="I42" s="168">
        <f>+G42/$K$69</f>
        <v>2.9344337459880788E-3</v>
      </c>
      <c r="J42" s="179"/>
      <c r="K42" s="103"/>
      <c r="L42" s="34"/>
      <c r="M42"/>
      <c r="Q42" s="31"/>
    </row>
    <row r="43" spans="2:17" ht="20.95" thickBot="1">
      <c r="B43" s="68" t="s">
        <v>114</v>
      </c>
      <c r="C43" s="119" t="s">
        <v>113</v>
      </c>
      <c r="D43" s="68" t="s">
        <v>40</v>
      </c>
      <c r="E43" s="41">
        <v>1</v>
      </c>
      <c r="F43" s="41">
        <v>15000</v>
      </c>
      <c r="G43" s="98">
        <f t="shared" si="8"/>
        <v>15000</v>
      </c>
      <c r="H43" s="167">
        <f>+F43/$K$69</f>
        <v>9.170105456212746E-3</v>
      </c>
      <c r="I43" s="168">
        <f>+G43/$K$69</f>
        <v>9.170105456212746E-3</v>
      </c>
      <c r="J43" s="180"/>
      <c r="K43" s="104"/>
      <c r="L43" s="33"/>
      <c r="M43"/>
      <c r="Q43" s="33"/>
    </row>
    <row r="44" spans="2:17" ht="19" thickBot="1">
      <c r="B44" s="72" t="s">
        <v>100</v>
      </c>
      <c r="C44" s="73" t="s">
        <v>0</v>
      </c>
      <c r="D44" s="74"/>
      <c r="E44" s="75"/>
      <c r="F44" s="76"/>
      <c r="G44" s="76"/>
      <c r="H44" s="174"/>
      <c r="I44" s="174"/>
      <c r="J44" s="177">
        <f>K44/K69</f>
        <v>1.4091395384380253E-2</v>
      </c>
      <c r="K44" s="133">
        <f>G45</f>
        <v>23050</v>
      </c>
    </row>
    <row r="45" spans="2:17" ht="18.350000000000001">
      <c r="B45" s="151" t="s">
        <v>101</v>
      </c>
      <c r="C45" s="116" t="s">
        <v>105</v>
      </c>
      <c r="D45" s="124"/>
      <c r="E45" s="78"/>
      <c r="F45" s="79"/>
      <c r="G45" s="132">
        <f>G46</f>
        <v>23050</v>
      </c>
      <c r="H45" s="175"/>
      <c r="I45" s="175"/>
      <c r="J45" s="147"/>
      <c r="K45" s="148"/>
    </row>
    <row r="46" spans="2:17" ht="18.350000000000001">
      <c r="B46" s="58"/>
      <c r="C46" s="107" t="s">
        <v>143</v>
      </c>
      <c r="D46" s="140"/>
      <c r="E46" s="81"/>
      <c r="F46" s="82"/>
      <c r="G46" s="141">
        <f>SUM(G47:G49)</f>
        <v>23050</v>
      </c>
      <c r="H46" s="173"/>
      <c r="I46" s="173"/>
      <c r="J46" s="86"/>
      <c r="K46" s="102"/>
    </row>
    <row r="47" spans="2:17" ht="18.350000000000001">
      <c r="B47" s="64" t="s">
        <v>102</v>
      </c>
      <c r="C47" s="110" t="s">
        <v>157</v>
      </c>
      <c r="D47" s="67" t="s">
        <v>2</v>
      </c>
      <c r="E47" s="41">
        <v>15</v>
      </c>
      <c r="F47" s="41">
        <v>150</v>
      </c>
      <c r="G47" s="98">
        <f t="shared" ref="G47:G48" si="9">E47*F47</f>
        <v>2250</v>
      </c>
      <c r="H47" s="167">
        <f>+F47/$K$69</f>
        <v>9.1701054562127462E-5</v>
      </c>
      <c r="I47" s="168">
        <f>+G47/$K$69</f>
        <v>1.375515818431912E-3</v>
      </c>
      <c r="J47" s="94"/>
      <c r="K47" s="62"/>
    </row>
    <row r="48" spans="2:17" ht="18.350000000000001">
      <c r="B48" s="64" t="s">
        <v>104</v>
      </c>
      <c r="C48" s="114" t="s">
        <v>103</v>
      </c>
      <c r="D48" s="68" t="s">
        <v>2</v>
      </c>
      <c r="E48" s="41">
        <v>15</v>
      </c>
      <c r="F48" s="41">
        <v>320</v>
      </c>
      <c r="G48" s="98">
        <f t="shared" si="9"/>
        <v>4800</v>
      </c>
      <c r="H48" s="167">
        <f>+F48/$K$69</f>
        <v>1.9562891639920526E-4</v>
      </c>
      <c r="I48" s="168">
        <f>+G48/$K$69</f>
        <v>2.9344337459880788E-3</v>
      </c>
      <c r="J48" s="94"/>
      <c r="K48" s="62"/>
    </row>
    <row r="49" spans="1:11" ht="19" thickBot="1">
      <c r="B49" s="64" t="s">
        <v>162</v>
      </c>
      <c r="C49" s="114" t="s">
        <v>163</v>
      </c>
      <c r="D49" s="68" t="s">
        <v>2</v>
      </c>
      <c r="E49" s="41">
        <v>50</v>
      </c>
      <c r="F49" s="41">
        <v>320</v>
      </c>
      <c r="G49" s="98">
        <f t="shared" ref="G49" si="10">E49*F49</f>
        <v>16000</v>
      </c>
      <c r="H49" s="167">
        <f>+F49/$K$69</f>
        <v>1.9562891639920526E-4</v>
      </c>
      <c r="I49" s="168">
        <f>+G49/$K$69</f>
        <v>9.7814458199602626E-3</v>
      </c>
      <c r="J49" s="94"/>
      <c r="K49" s="62"/>
    </row>
    <row r="50" spans="1:11" ht="19" thickBot="1">
      <c r="B50" s="72" t="s">
        <v>106</v>
      </c>
      <c r="C50" s="73" t="s">
        <v>32</v>
      </c>
      <c r="D50" s="74"/>
      <c r="E50" s="75"/>
      <c r="F50" s="76"/>
      <c r="G50" s="76"/>
      <c r="H50" s="174"/>
      <c r="I50" s="174"/>
      <c r="J50" s="177">
        <f>K50/K69</f>
        <v>4.8907229099801316E-2</v>
      </c>
      <c r="K50" s="133">
        <f>G51</f>
        <v>80000</v>
      </c>
    </row>
    <row r="51" spans="1:11" ht="18.350000000000001">
      <c r="B51" s="151" t="s">
        <v>107</v>
      </c>
      <c r="C51" s="154" t="s">
        <v>160</v>
      </c>
      <c r="D51" s="124"/>
      <c r="E51" s="78"/>
      <c r="F51" s="79"/>
      <c r="G51" s="132">
        <f>SUM(G52:G54)</f>
        <v>80000</v>
      </c>
      <c r="H51" s="175"/>
      <c r="I51" s="175"/>
      <c r="J51" s="147"/>
      <c r="K51" s="148"/>
    </row>
    <row r="52" spans="1:11" ht="18.350000000000001">
      <c r="B52" s="69" t="s">
        <v>109</v>
      </c>
      <c r="C52" s="120" t="s">
        <v>108</v>
      </c>
      <c r="D52" s="69" t="s">
        <v>6</v>
      </c>
      <c r="E52" s="41">
        <v>5</v>
      </c>
      <c r="F52" s="41">
        <v>5000</v>
      </c>
      <c r="G52" s="98">
        <f t="shared" ref="G52:G54" si="11">E52*F52</f>
        <v>25000</v>
      </c>
      <c r="H52" s="167">
        <f>+F52/$K$69</f>
        <v>3.0567018187375823E-3</v>
      </c>
      <c r="I52" s="168">
        <f>+G52/$K$69</f>
        <v>1.5283509093687911E-2</v>
      </c>
      <c r="J52" s="95"/>
      <c r="K52" s="70"/>
    </row>
    <row r="53" spans="1:11" ht="18.350000000000001">
      <c r="B53" s="69" t="s">
        <v>110</v>
      </c>
      <c r="C53" s="120" t="s">
        <v>64</v>
      </c>
      <c r="D53" s="69" t="s">
        <v>85</v>
      </c>
      <c r="E53" s="41">
        <v>60</v>
      </c>
      <c r="F53" s="41">
        <v>500</v>
      </c>
      <c r="G53" s="98">
        <f t="shared" si="11"/>
        <v>30000</v>
      </c>
      <c r="H53" s="167">
        <f>+F53/$K$69</f>
        <v>3.0567018187375821E-4</v>
      </c>
      <c r="I53" s="168">
        <f>+G53/$K$69</f>
        <v>1.8340210912425492E-2</v>
      </c>
      <c r="J53" s="95"/>
      <c r="K53" s="70"/>
    </row>
    <row r="54" spans="1:11" ht="19" thickBot="1">
      <c r="B54" s="69" t="s">
        <v>111</v>
      </c>
      <c r="C54" s="120" t="s">
        <v>65</v>
      </c>
      <c r="D54" s="68" t="s">
        <v>31</v>
      </c>
      <c r="E54" s="41">
        <v>2</v>
      </c>
      <c r="F54" s="41">
        <v>12500</v>
      </c>
      <c r="G54" s="98">
        <f t="shared" si="11"/>
        <v>25000</v>
      </c>
      <c r="H54" s="167">
        <f>+F54/$K$69</f>
        <v>7.6417545468439553E-3</v>
      </c>
      <c r="I54" s="168">
        <f>+G54/$K$69</f>
        <v>1.5283509093687911E-2</v>
      </c>
      <c r="J54" s="95"/>
      <c r="K54" s="70"/>
    </row>
    <row r="55" spans="1:11" ht="19" thickBot="1">
      <c r="B55" s="72" t="s">
        <v>112</v>
      </c>
      <c r="C55" s="73" t="s">
        <v>33</v>
      </c>
      <c r="D55" s="74"/>
      <c r="E55" s="75"/>
      <c r="F55" s="76"/>
      <c r="G55" s="76"/>
      <c r="H55" s="174"/>
      <c r="I55" s="174"/>
      <c r="J55" s="177">
        <f>K55/K69</f>
        <v>0.1003820877273422</v>
      </c>
      <c r="K55" s="133">
        <f>SUM(G56:G62)</f>
        <v>164200</v>
      </c>
    </row>
    <row r="56" spans="1:11" ht="18.350000000000001">
      <c r="B56" s="71">
        <v>21.5</v>
      </c>
      <c r="C56" s="109" t="s">
        <v>34</v>
      </c>
      <c r="D56" s="126" t="s">
        <v>31</v>
      </c>
      <c r="E56" s="41">
        <v>1</v>
      </c>
      <c r="F56" s="41">
        <v>8000</v>
      </c>
      <c r="G56" s="98">
        <f t="shared" ref="G56:G61" si="12">E56*F56</f>
        <v>8000</v>
      </c>
      <c r="H56" s="167">
        <f>+F56/$K$69</f>
        <v>4.8907229099801313E-3</v>
      </c>
      <c r="I56" s="168">
        <f>+G56/$K$69</f>
        <v>4.8907229099801313E-3</v>
      </c>
      <c r="J56" s="94"/>
      <c r="K56" s="62"/>
    </row>
    <row r="57" spans="1:11" ht="18.350000000000001">
      <c r="B57" s="64">
        <v>21.12</v>
      </c>
      <c r="C57" s="118" t="s">
        <v>35</v>
      </c>
      <c r="D57" s="125" t="s">
        <v>31</v>
      </c>
      <c r="E57" s="41">
        <v>1</v>
      </c>
      <c r="F57" s="41">
        <v>45000</v>
      </c>
      <c r="G57" s="98">
        <f t="shared" si="12"/>
        <v>45000</v>
      </c>
      <c r="H57" s="167">
        <f>+F57/$K$69</f>
        <v>2.7510316368638238E-2</v>
      </c>
      <c r="I57" s="168">
        <f>+G57/$K$69</f>
        <v>2.7510316368638238E-2</v>
      </c>
      <c r="J57" s="94"/>
      <c r="K57" s="62"/>
    </row>
    <row r="58" spans="1:11" ht="18.350000000000001">
      <c r="B58" s="64">
        <v>21.16</v>
      </c>
      <c r="C58" s="109" t="s">
        <v>56</v>
      </c>
      <c r="D58" s="126" t="s">
        <v>31</v>
      </c>
      <c r="E58" s="41">
        <v>1</v>
      </c>
      <c r="F58" s="41">
        <v>23000</v>
      </c>
      <c r="G58" s="98">
        <f t="shared" si="12"/>
        <v>23000</v>
      </c>
      <c r="H58" s="167">
        <f>+F58/$K$69</f>
        <v>1.4060828366192877E-2</v>
      </c>
      <c r="I58" s="168">
        <f>+G58/$K$69</f>
        <v>1.4060828366192877E-2</v>
      </c>
      <c r="J58" s="94"/>
      <c r="K58" s="62"/>
    </row>
    <row r="59" spans="1:11" ht="18.350000000000001">
      <c r="B59" s="64">
        <v>21.17</v>
      </c>
      <c r="C59" s="109" t="s">
        <v>144</v>
      </c>
      <c r="D59" s="126" t="s">
        <v>6</v>
      </c>
      <c r="E59" s="41">
        <v>3</v>
      </c>
      <c r="F59" s="41">
        <v>4400</v>
      </c>
      <c r="G59" s="98">
        <f t="shared" si="12"/>
        <v>13200</v>
      </c>
      <c r="H59" s="167">
        <f>+F59/$K$69</f>
        <v>2.6898976004890722E-3</v>
      </c>
      <c r="I59" s="168">
        <f>+G59/$K$69</f>
        <v>8.0696928014672171E-3</v>
      </c>
      <c r="J59" s="94"/>
      <c r="K59" s="62"/>
    </row>
    <row r="60" spans="1:11" ht="18.350000000000001">
      <c r="B60" s="71">
        <v>21.18</v>
      </c>
      <c r="C60" s="109" t="s">
        <v>68</v>
      </c>
      <c r="D60" s="126" t="s">
        <v>6</v>
      </c>
      <c r="E60" s="41">
        <v>1</v>
      </c>
      <c r="F60" s="41">
        <v>4400</v>
      </c>
      <c r="G60" s="98">
        <f t="shared" si="12"/>
        <v>4400</v>
      </c>
      <c r="H60" s="167">
        <f>+F60/$K$69</f>
        <v>2.6898976004890722E-3</v>
      </c>
      <c r="I60" s="168">
        <f>+G60/$K$69</f>
        <v>2.6898976004890722E-3</v>
      </c>
      <c r="J60" s="94"/>
      <c r="K60" s="62"/>
    </row>
    <row r="61" spans="1:11" ht="19" thickBot="1">
      <c r="B61" s="64">
        <v>21.19</v>
      </c>
      <c r="C61" s="109" t="s">
        <v>158</v>
      </c>
      <c r="D61" s="122" t="s">
        <v>6</v>
      </c>
      <c r="E61" s="41">
        <v>26</v>
      </c>
      <c r="F61" s="41">
        <v>2500</v>
      </c>
      <c r="G61" s="98">
        <f t="shared" si="12"/>
        <v>65000</v>
      </c>
      <c r="H61" s="167">
        <f>+F61/$K$69</f>
        <v>1.5283509093687911E-3</v>
      </c>
      <c r="I61" s="168">
        <f>+G61/$K$69</f>
        <v>3.9737123643588571E-2</v>
      </c>
      <c r="J61" s="94"/>
      <c r="K61" s="62"/>
    </row>
    <row r="62" spans="1:11" ht="19" thickBot="1">
      <c r="B62" s="64">
        <v>21.19</v>
      </c>
      <c r="C62" s="109" t="s">
        <v>159</v>
      </c>
      <c r="D62" s="122" t="s">
        <v>6</v>
      </c>
      <c r="E62" s="41">
        <v>4</v>
      </c>
      <c r="F62" s="41">
        <v>1400</v>
      </c>
      <c r="G62" s="98">
        <f t="shared" ref="G62" si="13">E62*F62</f>
        <v>5600</v>
      </c>
      <c r="H62" s="167">
        <f t="shared" ref="H62:I62" si="14">+F62/$K$69</f>
        <v>8.5587650924652298E-4</v>
      </c>
      <c r="I62" s="168">
        <f t="shared" si="14"/>
        <v>3.4235060369860919E-3</v>
      </c>
      <c r="J62" s="94"/>
      <c r="K62" s="62"/>
    </row>
    <row r="63" spans="1:11" ht="19" thickBot="1">
      <c r="B63" s="72" t="s">
        <v>122</v>
      </c>
      <c r="C63" s="73" t="s">
        <v>131</v>
      </c>
      <c r="D63" s="74"/>
      <c r="E63" s="75"/>
      <c r="F63" s="76"/>
      <c r="G63" s="76"/>
      <c r="H63" s="174"/>
      <c r="I63" s="174"/>
      <c r="J63" s="177">
        <f>K63/K69</f>
        <v>2.1396912731163075E-2</v>
      </c>
      <c r="K63" s="133">
        <f>SUM(G64:G64)</f>
        <v>35000</v>
      </c>
    </row>
    <row r="64" spans="1:11" ht="19" thickBot="1">
      <c r="A64" s="4"/>
      <c r="B64" s="64">
        <v>25.1</v>
      </c>
      <c r="C64" s="108" t="s">
        <v>132</v>
      </c>
      <c r="D64" s="125" t="s">
        <v>31</v>
      </c>
      <c r="E64" s="80">
        <v>1</v>
      </c>
      <c r="F64" s="41">
        <v>35000</v>
      </c>
      <c r="G64" s="98">
        <f t="shared" ref="G64" si="15">E64*F64</f>
        <v>35000</v>
      </c>
      <c r="H64" s="167">
        <f>+F64/$K$69</f>
        <v>2.1396912731163075E-2</v>
      </c>
      <c r="I64" s="168">
        <f>+G64/$K$69</f>
        <v>2.1396912731163075E-2</v>
      </c>
      <c r="J64" s="93"/>
      <c r="K64" s="99"/>
    </row>
    <row r="65" spans="2:11" ht="19" thickBot="1">
      <c r="B65" s="72" t="s">
        <v>123</v>
      </c>
      <c r="C65" s="73" t="s">
        <v>42</v>
      </c>
      <c r="D65" s="74"/>
      <c r="E65" s="75"/>
      <c r="F65" s="76"/>
      <c r="G65" s="76"/>
      <c r="H65" s="174"/>
      <c r="I65" s="174"/>
      <c r="J65" s="177">
        <f>K65/K69</f>
        <v>1.5589179275561669E-2</v>
      </c>
      <c r="K65" s="133">
        <f>SUM(G66:G68)</f>
        <v>25500</v>
      </c>
    </row>
    <row r="66" spans="2:11" ht="18.350000000000001">
      <c r="B66" s="160">
        <v>26.1</v>
      </c>
      <c r="C66" s="156" t="s">
        <v>115</v>
      </c>
      <c r="D66" s="59" t="s">
        <v>31</v>
      </c>
      <c r="E66" s="41">
        <v>1</v>
      </c>
      <c r="F66" s="41">
        <v>10000</v>
      </c>
      <c r="G66" s="98">
        <f t="shared" ref="G66:G68" si="16">E66*F66</f>
        <v>10000</v>
      </c>
      <c r="H66" s="167">
        <f t="shared" ref="H66:I68" si="17">+F66/$K$69</f>
        <v>6.1134036374751646E-3</v>
      </c>
      <c r="I66" s="168">
        <f t="shared" si="17"/>
        <v>6.1134036374751646E-3</v>
      </c>
      <c r="J66" s="181"/>
      <c r="K66" s="106"/>
    </row>
    <row r="67" spans="2:11" ht="18.350000000000001">
      <c r="B67" s="64">
        <v>26.2</v>
      </c>
      <c r="C67" s="156" t="s">
        <v>120</v>
      </c>
      <c r="D67" s="59" t="s">
        <v>31</v>
      </c>
      <c r="E67" s="80">
        <v>1</v>
      </c>
      <c r="F67" s="41">
        <v>10000</v>
      </c>
      <c r="G67" s="98">
        <f t="shared" si="16"/>
        <v>10000</v>
      </c>
      <c r="H67" s="167">
        <f t="shared" si="17"/>
        <v>6.1134036374751646E-3</v>
      </c>
      <c r="I67" s="168">
        <f t="shared" si="17"/>
        <v>6.1134036374751646E-3</v>
      </c>
      <c r="J67" s="157"/>
      <c r="K67" s="99"/>
    </row>
    <row r="68" spans="2:11" ht="19" thickBot="1">
      <c r="B68" s="64">
        <v>26.5</v>
      </c>
      <c r="C68" s="156" t="s">
        <v>121</v>
      </c>
      <c r="D68" s="59" t="s">
        <v>31</v>
      </c>
      <c r="E68" s="80">
        <v>1</v>
      </c>
      <c r="F68" s="41">
        <v>5500</v>
      </c>
      <c r="G68" s="98">
        <f t="shared" si="16"/>
        <v>5500</v>
      </c>
      <c r="H68" s="167">
        <f t="shared" si="17"/>
        <v>3.3623720006113402E-3</v>
      </c>
      <c r="I68" s="168">
        <f t="shared" si="17"/>
        <v>3.3623720006113402E-3</v>
      </c>
      <c r="J68" s="158"/>
      <c r="K68" s="99"/>
    </row>
    <row r="69" spans="2:11" ht="19" thickBot="1">
      <c r="B69" s="48"/>
      <c r="C69" s="42"/>
      <c r="D69" s="49"/>
      <c r="E69" s="50"/>
      <c r="F69" s="30"/>
      <c r="G69" s="30"/>
      <c r="H69" s="165"/>
      <c r="I69" s="182" t="s">
        <v>124</v>
      </c>
      <c r="J69" s="183">
        <f>SUM(J9:J68)</f>
        <v>0.99999999999999989</v>
      </c>
      <c r="K69" s="162">
        <f>SUM(K9:K68)</f>
        <v>1635750</v>
      </c>
    </row>
    <row r="70" spans="2:11" ht="18.350000000000001">
      <c r="B70" s="26"/>
      <c r="C70" s="27"/>
      <c r="D70" s="26"/>
      <c r="E70" s="28"/>
      <c r="F70" s="30"/>
      <c r="G70" s="29"/>
      <c r="H70" s="4"/>
      <c r="I70" s="166"/>
      <c r="J70" s="4"/>
      <c r="K70" s="4"/>
    </row>
    <row r="71" spans="2:11" ht="18.350000000000001" thickBot="1">
      <c r="B71" s="3"/>
      <c r="C71" s="20" t="s">
        <v>41</v>
      </c>
      <c r="D71" s="3"/>
      <c r="E71" s="6"/>
      <c r="F71" s="14"/>
      <c r="G71" s="15"/>
      <c r="H71" s="4"/>
      <c r="I71" s="35"/>
      <c r="J71" s="4"/>
      <c r="K71" s="4"/>
    </row>
    <row r="72" spans="2:11" ht="14.4">
      <c r="B72" s="21" t="s">
        <v>5</v>
      </c>
      <c r="C72" s="22" t="s">
        <v>89</v>
      </c>
      <c r="D72" s="185">
        <f>K69</f>
        <v>1635750</v>
      </c>
      <c r="E72" s="9"/>
      <c r="H72" s="12"/>
      <c r="I72" s="33"/>
      <c r="J72" s="12"/>
      <c r="K72" s="12"/>
    </row>
    <row r="73" spans="2:11" ht="14.4">
      <c r="B73" s="23" t="s">
        <v>7</v>
      </c>
      <c r="C73" s="24" t="s">
        <v>125</v>
      </c>
      <c r="D73" s="186">
        <f>D72*0.15</f>
        <v>245362.5</v>
      </c>
      <c r="E73" s="9"/>
      <c r="G73" s="11"/>
      <c r="H73" s="4"/>
      <c r="I73" s="31"/>
      <c r="J73" s="4"/>
      <c r="K73" s="4"/>
    </row>
    <row r="74" spans="2:11" ht="14.4">
      <c r="B74" s="23" t="s">
        <v>8</v>
      </c>
      <c r="C74" s="46" t="s">
        <v>12</v>
      </c>
      <c r="D74" s="189">
        <f>SUM(D72:D73)</f>
        <v>1881112.5</v>
      </c>
      <c r="E74" s="8" t="s">
        <v>13</v>
      </c>
      <c r="G74" s="10"/>
      <c r="H74" s="4"/>
      <c r="I74" s="33"/>
      <c r="J74" s="4"/>
      <c r="K74" s="4"/>
    </row>
    <row r="75" spans="2:11" ht="14.4">
      <c r="B75" s="190"/>
      <c r="C75" s="191"/>
      <c r="D75" s="192"/>
      <c r="E75" s="8"/>
      <c r="G75" s="10"/>
      <c r="H75" s="4"/>
      <c r="I75" s="31"/>
      <c r="J75" s="4"/>
      <c r="K75" s="4"/>
    </row>
    <row r="76" spans="2:11" ht="14.4">
      <c r="B76" s="23" t="s">
        <v>14</v>
      </c>
      <c r="C76" s="24" t="s">
        <v>15</v>
      </c>
      <c r="D76" s="187">
        <f>D72*0.22</f>
        <v>359865</v>
      </c>
      <c r="E76" s="8"/>
      <c r="G76" s="10"/>
      <c r="H76" s="4"/>
      <c r="I76" s="33"/>
      <c r="J76" s="4"/>
      <c r="K76" s="4"/>
    </row>
    <row r="77" spans="2:11" ht="14.4">
      <c r="B77" s="23" t="s">
        <v>16</v>
      </c>
      <c r="C77" s="24" t="s">
        <v>17</v>
      </c>
      <c r="D77" s="187">
        <f>D73*0.22</f>
        <v>53979.75</v>
      </c>
      <c r="E77" s="18"/>
      <c r="G77" s="10"/>
      <c r="H77" s="4"/>
      <c r="I77" s="34"/>
      <c r="J77" s="4"/>
      <c r="K77" s="4"/>
    </row>
    <row r="78" spans="2:11" ht="14.4">
      <c r="B78" s="199" t="s">
        <v>18</v>
      </c>
      <c r="C78" s="200" t="s">
        <v>19</v>
      </c>
      <c r="D78" s="201">
        <f>SUM(D76:D77)</f>
        <v>413844.75</v>
      </c>
      <c r="E78" s="19"/>
      <c r="G78" s="11"/>
      <c r="H78" s="4"/>
      <c r="I78" s="33"/>
      <c r="J78" s="4"/>
      <c r="K78" s="4"/>
    </row>
    <row r="79" spans="2:11" ht="14.4">
      <c r="B79" s="206"/>
      <c r="C79" s="207"/>
      <c r="D79" s="193"/>
      <c r="E79" s="19"/>
      <c r="G79" s="11"/>
      <c r="H79" s="4"/>
      <c r="I79" s="33"/>
      <c r="J79" s="4"/>
      <c r="K79" s="4"/>
    </row>
    <row r="80" spans="2:11" ht="14.4">
      <c r="B80" s="199" t="s">
        <v>20</v>
      </c>
      <c r="C80" s="205" t="s">
        <v>127</v>
      </c>
      <c r="D80" s="202">
        <f>D74+D78</f>
        <v>2294957.25</v>
      </c>
      <c r="E80" s="19"/>
      <c r="G80" s="11"/>
      <c r="H80" s="4"/>
      <c r="I80" s="33"/>
      <c r="J80" s="4"/>
      <c r="K80" s="4"/>
    </row>
    <row r="81" spans="1:12" ht="14.4">
      <c r="B81" s="203"/>
      <c r="C81" s="204"/>
      <c r="D81" s="194"/>
      <c r="E81" s="9"/>
      <c r="G81" s="13"/>
      <c r="H81" s="4"/>
      <c r="I81" s="31"/>
      <c r="J81" s="4"/>
      <c r="K81" s="4"/>
    </row>
    <row r="82" spans="1:12" ht="14.4">
      <c r="B82" s="23" t="s">
        <v>22</v>
      </c>
      <c r="C82" s="24" t="s">
        <v>21</v>
      </c>
      <c r="D82" s="186">
        <v>200000</v>
      </c>
      <c r="E82" s="9"/>
      <c r="G82" s="11"/>
      <c r="H82" s="4"/>
      <c r="I82" s="37"/>
      <c r="J82" s="4"/>
      <c r="K82" s="4"/>
    </row>
    <row r="83" spans="1:12" ht="14.4">
      <c r="B83" s="23" t="s">
        <v>24</v>
      </c>
      <c r="C83" s="24" t="s">
        <v>23</v>
      </c>
      <c r="D83" s="186">
        <f>D73*0.5</f>
        <v>122681.25</v>
      </c>
      <c r="E83" s="9"/>
      <c r="G83" s="11"/>
      <c r="H83" s="4"/>
      <c r="I83" s="34"/>
      <c r="J83" s="4"/>
      <c r="K83" s="4"/>
    </row>
    <row r="84" spans="1:12" ht="14.4">
      <c r="B84" s="44"/>
      <c r="C84" s="45" t="s">
        <v>62</v>
      </c>
      <c r="D84" s="195">
        <f>SUM(D82:D83)</f>
        <v>322681.25</v>
      </c>
      <c r="E84" s="5"/>
      <c r="I84" s="33"/>
    </row>
    <row r="85" spans="1:12" ht="14.4">
      <c r="B85" s="196"/>
      <c r="C85" s="197"/>
      <c r="D85" s="198"/>
      <c r="E85" s="5"/>
      <c r="I85" s="33"/>
    </row>
    <row r="86" spans="1:12" ht="14.4">
      <c r="B86" s="23" t="s">
        <v>26</v>
      </c>
      <c r="C86" s="24" t="s">
        <v>25</v>
      </c>
      <c r="D86" s="186">
        <f>D82*0.6676</f>
        <v>133520</v>
      </c>
      <c r="E86" s="9"/>
      <c r="G86" s="11"/>
      <c r="H86" s="4"/>
      <c r="I86" s="31"/>
      <c r="J86" s="4"/>
      <c r="K86" s="4"/>
    </row>
    <row r="87" spans="1:12" ht="14.4">
      <c r="B87" s="23" t="s">
        <v>28</v>
      </c>
      <c r="C87" s="24" t="s">
        <v>27</v>
      </c>
      <c r="D87" s="186">
        <f>D83*0.6676</f>
        <v>81902.002500000002</v>
      </c>
      <c r="E87" s="9"/>
      <c r="G87" s="11"/>
      <c r="H87" s="4"/>
      <c r="I87" s="33"/>
      <c r="J87" s="4"/>
      <c r="K87" s="4"/>
    </row>
    <row r="88" spans="1:12" ht="14.4">
      <c r="B88" s="23" t="s">
        <v>30</v>
      </c>
      <c r="C88" s="46" t="s">
        <v>29</v>
      </c>
      <c r="D88" s="188">
        <f>SUM(D86:D87)</f>
        <v>215422.0025</v>
      </c>
      <c r="E88" s="9"/>
      <c r="G88" s="11"/>
      <c r="H88" s="4"/>
      <c r="I88" s="31"/>
      <c r="J88" s="4"/>
      <c r="K88" s="4"/>
    </row>
    <row r="89" spans="1:12" ht="14.4">
      <c r="B89" s="190"/>
      <c r="C89" s="191"/>
      <c r="D89" s="194"/>
      <c r="E89" s="9"/>
      <c r="G89" s="13"/>
      <c r="H89" s="4"/>
      <c r="I89" s="33"/>
      <c r="J89" s="4"/>
      <c r="K89" s="4"/>
    </row>
    <row r="90" spans="1:12" ht="15.05" thickBot="1">
      <c r="B90" s="25" t="s">
        <v>126</v>
      </c>
      <c r="C90" s="47" t="s">
        <v>134</v>
      </c>
      <c r="D90" s="184">
        <f>D80+D88</f>
        <v>2510379.2524999999</v>
      </c>
      <c r="E90" s="9"/>
      <c r="G90" s="12"/>
      <c r="H90" s="4"/>
      <c r="I90" s="34"/>
      <c r="J90" s="4"/>
      <c r="K90" s="4"/>
    </row>
    <row r="91" spans="1:12">
      <c r="G91" s="4"/>
      <c r="H91" s="4"/>
      <c r="I91" s="33"/>
      <c r="J91" s="4"/>
      <c r="K91" s="4"/>
    </row>
    <row r="92" spans="1:12">
      <c r="I92" s="33"/>
    </row>
    <row r="93" spans="1:12">
      <c r="B93" s="161"/>
      <c r="I93" s="31"/>
    </row>
    <row r="94" spans="1:12">
      <c r="I94" s="37"/>
    </row>
    <row r="95" spans="1:12">
      <c r="I95" s="34"/>
    </row>
    <row r="96" spans="1:12" s="1" customFormat="1">
      <c r="A96" s="2"/>
      <c r="C96" s="214"/>
      <c r="E96" s="7"/>
      <c r="F96" s="2"/>
      <c r="G96" s="2"/>
      <c r="H96" s="2"/>
      <c r="I96" s="33"/>
      <c r="J96" s="2"/>
      <c r="K96" s="2"/>
      <c r="L96" s="2"/>
    </row>
    <row r="97" spans="1:12" s="1" customFormat="1">
      <c r="C97" s="2"/>
      <c r="E97" s="7"/>
      <c r="F97" s="2"/>
      <c r="G97" s="2"/>
      <c r="H97" s="2"/>
      <c r="I97" s="31"/>
      <c r="J97" s="2"/>
      <c r="K97" s="2"/>
      <c r="L97" s="2"/>
    </row>
    <row r="98" spans="1:12">
      <c r="A98" s="1"/>
      <c r="C98" s="214"/>
      <c r="I98" s="33"/>
    </row>
    <row r="99" spans="1:12">
      <c r="I99" s="31"/>
    </row>
    <row r="100" spans="1:12">
      <c r="I100" s="33"/>
    </row>
    <row r="101" spans="1:12">
      <c r="I101" s="34"/>
    </row>
    <row r="102" spans="1:12" ht="13.1">
      <c r="E102" s="16"/>
      <c r="I102" s="33"/>
    </row>
    <row r="103" spans="1:12" ht="13.1">
      <c r="E103" s="17"/>
      <c r="I103" s="31"/>
    </row>
    <row r="104" spans="1:12">
      <c r="I104" s="33"/>
    </row>
    <row r="105" spans="1:12">
      <c r="I105" s="34"/>
    </row>
    <row r="106" spans="1:12">
      <c r="I106" s="33"/>
    </row>
    <row r="107" spans="1:12">
      <c r="I107" s="31"/>
    </row>
    <row r="108" spans="1:12">
      <c r="I108" s="33"/>
    </row>
    <row r="109" spans="1:12">
      <c r="I109" s="31"/>
    </row>
    <row r="110" spans="1:12">
      <c r="I110" s="37"/>
    </row>
    <row r="111" spans="1:12">
      <c r="I111" s="34"/>
    </row>
    <row r="112" spans="1:12">
      <c r="I112" s="37"/>
    </row>
    <row r="113" spans="9:9">
      <c r="I113" s="31"/>
    </row>
    <row r="114" spans="9:9">
      <c r="I114" s="33"/>
    </row>
    <row r="115" spans="9:9">
      <c r="I115" s="31"/>
    </row>
    <row r="116" spans="9:9">
      <c r="I116" s="33"/>
    </row>
    <row r="117" spans="9:9">
      <c r="I117" s="34"/>
    </row>
    <row r="118" spans="9:9">
      <c r="I118" s="37"/>
    </row>
    <row r="119" spans="9:9">
      <c r="I119" s="31"/>
    </row>
    <row r="120" spans="9:9">
      <c r="I120" s="33"/>
    </row>
    <row r="121" spans="9:9">
      <c r="I121" s="31"/>
    </row>
    <row r="122" spans="9:9">
      <c r="I122" s="33"/>
    </row>
    <row r="123" spans="9:9">
      <c r="I123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headerFooter>
    <oddHeader>Página &amp;P de &amp;F</oddHeader>
    <oddFooter>Página &amp;P</oddFooter>
  </headerFooter>
  <ignoredErrors>
    <ignoredError sqref="G20 G1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RowHeight="12.45"/>
  <sheetData>
    <row r="2" spans="2:20" ht="18.350000000000001">
      <c r="B2" s="215" t="s">
        <v>135</v>
      </c>
      <c r="C2" s="215"/>
      <c r="D2" s="215"/>
      <c r="E2" s="215"/>
      <c r="F2" s="215"/>
      <c r="G2" s="215"/>
      <c r="H2" s="215"/>
    </row>
    <row r="3" spans="2:20" ht="18.350000000000001">
      <c r="B3" s="215"/>
      <c r="C3" s="215"/>
      <c r="D3" s="215"/>
      <c r="E3" s="215"/>
      <c r="F3" s="215"/>
      <c r="G3" s="215"/>
      <c r="H3" s="215"/>
    </row>
    <row r="4" spans="2:20" ht="15.05">
      <c r="B4" s="218">
        <v>1</v>
      </c>
      <c r="C4" s="258" t="s">
        <v>136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19"/>
      <c r="Q4" s="219"/>
      <c r="R4" s="219"/>
      <c r="S4" s="219"/>
      <c r="T4" s="219"/>
    </row>
    <row r="5" spans="2:20" ht="15.05">
      <c r="B5" s="218"/>
      <c r="C5" s="258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19"/>
      <c r="Q5" s="219"/>
      <c r="R5" s="219"/>
      <c r="S5" s="219"/>
      <c r="T5" s="219"/>
    </row>
    <row r="6" spans="2:20" ht="15.05">
      <c r="B6" s="218">
        <v>2</v>
      </c>
      <c r="C6" s="258" t="s">
        <v>140</v>
      </c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19"/>
    </row>
    <row r="7" spans="2:20" ht="15.05">
      <c r="B7" s="218"/>
      <c r="C7" s="220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19"/>
      <c r="Q7" s="219"/>
      <c r="R7" s="219"/>
      <c r="S7" s="219"/>
      <c r="T7" s="219"/>
    </row>
    <row r="8" spans="2:20" ht="15.05">
      <c r="B8" s="218">
        <v>3</v>
      </c>
      <c r="C8" s="258" t="s">
        <v>137</v>
      </c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19"/>
      <c r="Q8" s="219"/>
      <c r="R8" s="219"/>
      <c r="S8" s="219"/>
      <c r="T8" s="219"/>
    </row>
    <row r="9" spans="2:20" ht="15.05">
      <c r="B9" s="218"/>
      <c r="C9" s="222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2:20" ht="15.05">
      <c r="B10" s="218">
        <v>4</v>
      </c>
      <c r="C10" s="222" t="s">
        <v>138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</row>
    <row r="11" spans="2:20" ht="15.05">
      <c r="B11" s="218"/>
      <c r="C11" s="222" t="s">
        <v>139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</row>
    <row r="12" spans="2:20">
      <c r="B12" s="217"/>
      <c r="C12" s="216"/>
    </row>
    <row r="13" spans="2:20">
      <c r="B13" s="217"/>
      <c r="C13" s="216"/>
    </row>
    <row r="14" spans="2:20">
      <c r="B14" s="217"/>
      <c r="C14" s="216"/>
    </row>
    <row r="15" spans="2:20">
      <c r="B15" s="217"/>
      <c r="C15" s="216"/>
    </row>
    <row r="16" spans="2:20">
      <c r="B16" s="217"/>
      <c r="C16" s="216"/>
    </row>
    <row r="17" spans="2:3">
      <c r="B17" s="217"/>
      <c r="C17" s="216"/>
    </row>
    <row r="18" spans="2:3">
      <c r="B18" s="217"/>
      <c r="C18" s="216"/>
    </row>
    <row r="19" spans="2:3">
      <c r="B19" s="217"/>
      <c r="C19" s="216"/>
    </row>
    <row r="20" spans="2:3">
      <c r="B20" s="217"/>
      <c r="C20" s="216"/>
    </row>
    <row r="21" spans="2:3">
      <c r="B21" s="217"/>
      <c r="C21" s="216"/>
    </row>
    <row r="22" spans="2:3">
      <c r="B22" s="217"/>
      <c r="C22" s="216"/>
    </row>
    <row r="23" spans="2:3">
      <c r="B23" s="217"/>
      <c r="C23" s="216"/>
    </row>
    <row r="24" spans="2:3">
      <c r="B24" s="217"/>
      <c r="C24" s="216"/>
    </row>
    <row r="25" spans="2:3">
      <c r="B25" s="217"/>
      <c r="C25" s="216"/>
    </row>
    <row r="26" spans="2:3">
      <c r="B26" s="217"/>
      <c r="C26" s="216"/>
    </row>
    <row r="27" spans="2:3">
      <c r="B27" s="217"/>
      <c r="C27" s="216"/>
    </row>
    <row r="28" spans="2:3">
      <c r="B28" s="217"/>
      <c r="C28" s="216"/>
    </row>
    <row r="29" spans="2:3">
      <c r="B29" s="217"/>
      <c r="C29" s="216"/>
    </row>
    <row r="30" spans="2:3">
      <c r="B30" s="217"/>
      <c r="C30" s="216"/>
    </row>
    <row r="31" spans="2:3">
      <c r="B31" s="217"/>
      <c r="C31" s="216"/>
    </row>
    <row r="32" spans="2:3">
      <c r="B32" s="217"/>
      <c r="C32" s="216"/>
    </row>
    <row r="33" spans="2:3">
      <c r="B33" s="217"/>
      <c r="C33" s="216"/>
    </row>
    <row r="34" spans="2:3">
      <c r="B34" s="217"/>
      <c r="C34" s="216"/>
    </row>
    <row r="35" spans="2:3">
      <c r="B35" s="217"/>
      <c r="C35" s="216"/>
    </row>
    <row r="36" spans="2:3">
      <c r="B36" s="217"/>
      <c r="C36" s="216"/>
    </row>
    <row r="37" spans="2:3">
      <c r="B37" s="217"/>
      <c r="C37" s="216"/>
    </row>
    <row r="38" spans="2:3">
      <c r="B38" s="217"/>
      <c r="C38" s="216"/>
    </row>
    <row r="39" spans="2:3">
      <c r="B39" s="217"/>
      <c r="C39" s="216"/>
    </row>
    <row r="40" spans="2:3">
      <c r="B40" s="216"/>
      <c r="C40" s="216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C81E5C-B8C7-45CB-8013-50A0E11B2747}"/>
</file>

<file path=customXml/itemProps2.xml><?xml version="1.0" encoding="utf-8"?>
<ds:datastoreItem xmlns:ds="http://schemas.openxmlformats.org/officeDocument/2006/customXml" ds:itemID="{C29BF922-CFE1-498A-A076-889A79AAACD9}"/>
</file>

<file path=customXml/itemProps3.xml><?xml version="1.0" encoding="utf-8"?>
<ds:datastoreItem xmlns:ds="http://schemas.openxmlformats.org/officeDocument/2006/customXml" ds:itemID="{3D444060-0AD3-4C27-9812-D720171428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2021-09-14T12:53:04Z</cp:lastPrinted>
  <dcterms:created xsi:type="dcterms:W3CDTF">2014-12-08T11:34:35Z</dcterms:created>
  <dcterms:modified xsi:type="dcterms:W3CDTF">2021-09-25T13:18:22Z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